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7" r:id="rId6"/>
  </sheets>
  <calcPr calcId="124519"/>
</workbook>
</file>

<file path=xl/calcChain.xml><?xml version="1.0" encoding="utf-8"?>
<calcChain xmlns="http://schemas.openxmlformats.org/spreadsheetml/2006/main">
  <c r="D27" i="4"/>
  <c r="D49"/>
  <c r="F11" i="7"/>
  <c r="C11"/>
  <c r="D11"/>
  <c r="N13" i="1"/>
  <c r="L14"/>
  <c r="L13"/>
  <c r="D54" i="5"/>
  <c r="D10" i="7"/>
  <c r="E80" i="1"/>
  <c r="I83" s="1"/>
  <c r="L7"/>
  <c r="J77"/>
  <c r="I77"/>
  <c r="F17" i="2"/>
  <c r="C40" i="4"/>
  <c r="C33"/>
  <c r="C30"/>
  <c r="C36"/>
  <c r="D62"/>
  <c r="D44"/>
  <c r="D42"/>
  <c r="C39"/>
  <c r="D40" s="1"/>
  <c r="C35"/>
  <c r="D36" s="1"/>
  <c r="C32"/>
  <c r="D33" s="1"/>
  <c r="C29"/>
  <c r="D30" s="1"/>
  <c r="D26"/>
  <c r="D21"/>
  <c r="D19"/>
  <c r="D15"/>
  <c r="D13"/>
  <c r="D9" i="7"/>
  <c r="D6"/>
  <c r="F10"/>
  <c r="C54" i="5"/>
  <c r="C52"/>
  <c r="C51"/>
  <c r="C50"/>
  <c r="C49"/>
  <c r="I11" i="3"/>
  <c r="I7"/>
  <c r="C46" i="5"/>
  <c r="C47"/>
  <c r="C42"/>
  <c r="C41"/>
  <c r="C40"/>
  <c r="C37"/>
  <c r="C36"/>
  <c r="C35"/>
  <c r="C32"/>
  <c r="C31"/>
  <c r="C30"/>
  <c r="C25"/>
  <c r="C24"/>
  <c r="C23"/>
  <c r="C20"/>
  <c r="C19"/>
  <c r="C17"/>
  <c r="C18"/>
  <c r="C16"/>
  <c r="C15"/>
  <c r="C14"/>
  <c r="C13"/>
  <c r="C26"/>
  <c r="C10"/>
  <c r="C9"/>
  <c r="C8"/>
  <c r="C7"/>
  <c r="F6" i="7"/>
  <c r="F7"/>
  <c r="F8"/>
  <c r="F9"/>
  <c r="D61" i="4"/>
  <c r="E62" s="1"/>
  <c r="D55"/>
  <c r="D48"/>
  <c r="D25"/>
  <c r="D18"/>
  <c r="D20" s="1"/>
  <c r="E21" s="1"/>
  <c r="D12"/>
  <c r="D14" s="1"/>
  <c r="E15" s="1"/>
  <c r="D8"/>
  <c r="D57"/>
  <c r="I9" i="2"/>
  <c r="I7"/>
  <c r="E8" i="1"/>
  <c r="E11" i="7"/>
  <c r="F20" i="3"/>
  <c r="A17" s="1"/>
  <c r="A20" s="1"/>
  <c r="A17" i="2"/>
  <c r="D50" i="4" l="1"/>
  <c r="E51"/>
  <c r="D13" i="2" s="1"/>
  <c r="D10" i="5"/>
  <c r="D32"/>
  <c r="D11" i="3" s="1"/>
  <c r="E45" i="4"/>
  <c r="D11" i="2" s="1"/>
  <c r="E58" i="4"/>
  <c r="I15" i="2" s="1"/>
  <c r="D20" i="5"/>
  <c r="D7" i="3" s="1"/>
  <c r="D27" i="5"/>
  <c r="D37"/>
  <c r="I9" i="3"/>
  <c r="D43" i="5"/>
  <c r="I5" i="3" s="1"/>
  <c r="D7" i="2"/>
  <c r="I13"/>
  <c r="D9"/>
  <c r="D13" i="3"/>
  <c r="D9"/>
  <c r="D5"/>
  <c r="H6" i="7"/>
  <c r="I6" s="1"/>
  <c r="H7"/>
  <c r="I7" s="1"/>
  <c r="H8"/>
  <c r="I8" s="1"/>
  <c r="H10"/>
  <c r="H9"/>
  <c r="J80" i="1"/>
  <c r="I10" i="7" l="1"/>
  <c r="I11" s="1"/>
  <c r="H11"/>
  <c r="I20" i="3"/>
  <c r="D15"/>
  <c r="I9" i="7"/>
  <c r="I5" i="2" s="1"/>
  <c r="I17" s="1"/>
  <c r="D17" i="3" l="1"/>
  <c r="D9" i="4" s="1"/>
  <c r="E9" s="1"/>
  <c r="D20" i="3"/>
  <c r="D5" i="2" l="1"/>
  <c r="D17" l="1"/>
  <c r="D20" s="1"/>
</calcChain>
</file>

<file path=xl/sharedStrings.xml><?xml version="1.0" encoding="utf-8"?>
<sst xmlns="http://schemas.openxmlformats.org/spreadsheetml/2006/main" count="301" uniqueCount="221">
  <si>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</si>
  <si>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</si>
  <si>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</si>
  <si>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</si>
  <si>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</si>
  <si>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</si>
  <si>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</si>
  <si>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</si>
  <si>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</si>
  <si>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College Of Applied Science  , Vattamkulam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</si>
  <si>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</si>
  <si>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</si>
  <si>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</si>
  <si>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</si>
  <si>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</si>
  <si>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</si>
  <si>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</si>
  <si>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</si>
  <si>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</si>
  <si>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</si>
  <si>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</si>
  <si>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</si>
  <si>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</si>
  <si>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</si>
  <si>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</si>
  <si>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</si>
  <si>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</si>
  <si>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</si>
  <si>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</si>
  <si>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</si>
  <si>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</si>
  <si>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</si>
  <si>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</si>
  <si>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</si>
  <si>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</si>
  <si>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</si>
  <si>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</si>
  <si>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</si>
  <si>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</si>
  <si>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</si>
  <si>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</si>
  <si>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</si>
  <si>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</si>
  <si>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</si>
  <si>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</si>
  <si>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</si>
  <si>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</si>
  <si>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</si>
  <si>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</si>
  <si>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</si>
  <si>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</si>
  <si>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</si>
  <si>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</si>
  <si>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</si>
  <si>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</si>
  <si>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</si>
  <si>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</si>
  <si>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</si>
  <si>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Schedules to Income &amp; Expenditure Account</t>
  </si>
  <si>
    <t>IX</t>
  </si>
  <si>
    <t>Salaries &amp;Allowances</t>
  </si>
  <si>
    <t>CPF contribution &amp; Gratuity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</si>
  <si>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</si>
  <si>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</si>
  <si>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</si>
  <si>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</si>
  <si>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</si>
  <si>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</si>
  <si>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</si>
  <si>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</si>
  <si>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</si>
  <si>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</si>
  <si>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</si>
  <si>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</si>
  <si>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</si>
  <si>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</si>
  <si>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</si>
  <si>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</si>
  <si>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XIII</t>
  </si>
  <si>
    <t>students Amenities</t>
  </si>
  <si>
    <t>Arts &amp; sports</t>
  </si>
  <si>
    <t>XIV</t>
  </si>
  <si>
    <t>Course fees</t>
  </si>
  <si>
    <t>Other fees&amp; fines</t>
  </si>
  <si>
    <t>XV</t>
  </si>
  <si>
    <t>Other incomes</t>
  </si>
  <si>
    <t>Internet fee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</si>
  <si>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</si>
  <si>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</si>
  <si>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</si>
  <si>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</si>
  <si>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</si>
  <si>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</si>
  <si>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</si>
  <si>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</si>
  <si>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</si>
  <si>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Furniture &amp; Fittings</t>
  </si>
  <si>
    <t xml:space="preserve">Library </t>
  </si>
  <si>
    <t>Electronic Equipments</t>
  </si>
  <si>
    <t>Land</t>
  </si>
  <si>
    <t>College of Applied Science, Vattamkulam</t>
  </si>
  <si>
    <t>FD</t>
  </si>
  <si>
    <t>Course fee</t>
  </si>
  <si>
    <t>a. Tuition fee</t>
  </si>
  <si>
    <t>b. Admission fee</t>
  </si>
  <si>
    <t>IHRD Course fee</t>
  </si>
  <si>
    <t xml:space="preserve">Project </t>
  </si>
  <si>
    <t>Other fees /fines etc</t>
  </si>
  <si>
    <t>a.Special fees</t>
  </si>
  <si>
    <t>b.Student amenities</t>
  </si>
  <si>
    <t>exam fee</t>
  </si>
  <si>
    <t>Bank interest</t>
  </si>
  <si>
    <t>Administration fee</t>
  </si>
  <si>
    <t>Grant in aid(paln fund)</t>
  </si>
  <si>
    <t>Advances(from HQ)</t>
  </si>
  <si>
    <t>1.ID card</t>
  </si>
  <si>
    <t>2.Tender forms</t>
  </si>
  <si>
    <t>3.Photostat</t>
  </si>
  <si>
    <t>4.Salary reimbursement</t>
  </si>
  <si>
    <t>Others</t>
  </si>
  <si>
    <t>Dedt deposit remittance head</t>
  </si>
  <si>
    <t>Loans &amp; advances</t>
  </si>
  <si>
    <t>EMD&amp;SD</t>
  </si>
  <si>
    <t>CD</t>
  </si>
  <si>
    <t>Scholarship</t>
  </si>
  <si>
    <t>Remittances</t>
  </si>
  <si>
    <t>Deposits</t>
  </si>
  <si>
    <t xml:space="preserve">a. CPF </t>
  </si>
  <si>
    <t>b. CPF closure</t>
  </si>
  <si>
    <t>c.CPF advance(subscription)</t>
  </si>
  <si>
    <t>d. CPF advance (received from HQ)</t>
  </si>
  <si>
    <t>e. Sale proceeds of application form BSc</t>
  </si>
  <si>
    <t>f. GPAI scheme</t>
  </si>
  <si>
    <t>g.LIC premium</t>
  </si>
  <si>
    <t>h.Income tax</t>
  </si>
  <si>
    <t>i.Prof. tax</t>
  </si>
  <si>
    <t>j. Sales tax(VAT)</t>
  </si>
  <si>
    <t>k.Onam advance(subscription)</t>
  </si>
  <si>
    <t>l.Examination fee,cost etc</t>
  </si>
  <si>
    <t>m.Matriculation &amp; Recognation fee</t>
  </si>
  <si>
    <t>n.University sports affliation fee/union fee</t>
  </si>
  <si>
    <t>o. Educational concession(exam fee,university fee etc)</t>
  </si>
  <si>
    <t>Others Right to information</t>
  </si>
  <si>
    <t>1.Bhoomitra sena</t>
  </si>
  <si>
    <t>2.Red ribbon club</t>
  </si>
  <si>
    <t>3.Excess fee received</t>
  </si>
  <si>
    <t>4.Skill development programme</t>
  </si>
  <si>
    <t>Salaries</t>
  </si>
  <si>
    <t>b.DA</t>
  </si>
  <si>
    <t>c.HRA</t>
  </si>
  <si>
    <t>d.Other allowances</t>
  </si>
  <si>
    <t>e.Bonus/festival allowance</t>
  </si>
  <si>
    <t>a.Pay</t>
  </si>
  <si>
    <t>Contribution to PF</t>
  </si>
  <si>
    <t>Contribution to Gratuity</t>
  </si>
  <si>
    <t>Medical reimbursement</t>
  </si>
  <si>
    <t>Remunaration</t>
  </si>
  <si>
    <t>Traveling expemses</t>
  </si>
  <si>
    <t>Contigencies</t>
  </si>
  <si>
    <t>electricity charges</t>
  </si>
  <si>
    <t>Water charges</t>
  </si>
  <si>
    <t>News paper &amp;Periodicals</t>
  </si>
  <si>
    <t>Advertisement charges</t>
  </si>
  <si>
    <t>Stationary &amp; Printing</t>
  </si>
  <si>
    <t>Office expenses</t>
  </si>
  <si>
    <t>Rent ,rates&amp; taxes</t>
  </si>
  <si>
    <t>Maintanance of building</t>
  </si>
  <si>
    <t>Maintanance of machinery</t>
  </si>
  <si>
    <t>Maintanance of furniture</t>
  </si>
  <si>
    <t>Administration fees to HQ</t>
  </si>
  <si>
    <t>Student stationary</t>
  </si>
  <si>
    <t>Student amenities</t>
  </si>
  <si>
    <t>Miscellanious</t>
  </si>
  <si>
    <t>a.ID card</t>
  </si>
  <si>
    <t>b. Others</t>
  </si>
  <si>
    <t>c.Refund of tuition fee</t>
  </si>
  <si>
    <t>d.University affliation fee</t>
  </si>
  <si>
    <t>Capital expenditure</t>
  </si>
  <si>
    <t>Machinery &amp; equipments</t>
  </si>
  <si>
    <t>Electrionic equipments</t>
  </si>
  <si>
    <t>Furniture</t>
  </si>
  <si>
    <t>Library</t>
  </si>
  <si>
    <t>Building construction</t>
  </si>
  <si>
    <t>Vechicles</t>
  </si>
  <si>
    <t>b.Income tax</t>
  </si>
  <si>
    <t>k.Onam advance</t>
  </si>
  <si>
    <t>Deposits &amp;advances</t>
  </si>
  <si>
    <t>Others (misc)</t>
  </si>
  <si>
    <t>c.Prof. tax</t>
  </si>
  <si>
    <t>d. Sales tax(VAT)</t>
  </si>
  <si>
    <t>g.Matriculation &amp; Recognation fee</t>
  </si>
  <si>
    <t>h.LIC premium</t>
  </si>
  <si>
    <t>i. CPF advance (Loan)</t>
  </si>
  <si>
    <t>j.CPF advance(subscription)</t>
  </si>
  <si>
    <t>l. Educational concession(exam fee,university fee etc from  SC dept)</t>
  </si>
  <si>
    <t>m.Examination (fee,cost ,CV camp fee etc)</t>
  </si>
  <si>
    <t xml:space="preserve">Excess fee </t>
  </si>
  <si>
    <t xml:space="preserve">SBI </t>
  </si>
  <si>
    <t>SBT shakti a/c</t>
  </si>
  <si>
    <t>Fixed deposit</t>
  </si>
  <si>
    <t>Inter unit accounts</t>
  </si>
  <si>
    <t>Advance</t>
  </si>
  <si>
    <t>Inter Units Accounts(assets)</t>
  </si>
  <si>
    <t>Inter Units Accounts(liability)</t>
  </si>
  <si>
    <t>Building under Construction</t>
  </si>
  <si>
    <t>Machinery &amp; Equipments</t>
  </si>
  <si>
    <t>Maintenance of Building</t>
  </si>
  <si>
    <t>University affliation fee</t>
  </si>
  <si>
    <t>Special fees</t>
  </si>
  <si>
    <t>Sale proceeds of application form BSc</t>
  </si>
  <si>
    <t>LIC premium</t>
  </si>
  <si>
    <t>Onam advance(subscription)</t>
  </si>
  <si>
    <t>Examination fee,cost etc</t>
  </si>
  <si>
    <t>Educational concession(exam fee,university fee etc)</t>
  </si>
  <si>
    <t>Bhoomitra sena</t>
  </si>
  <si>
    <t>Skill development programme</t>
  </si>
  <si>
    <t>5.Refund from bank</t>
  </si>
  <si>
    <t>Onam advance</t>
  </si>
  <si>
    <t>Examination (fee,cost ,CV camp fee etc)</t>
  </si>
  <si>
    <t>Advances(Bridge loan)</t>
  </si>
  <si>
    <t>Traveling expenses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</si>
</sst>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13" xfId="0" applyBorder="1" applyAlignment="1"/>
    <xf numFmtId="0" fontId="0" fillId="0" borderId="0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Border="1" applyAlignment="1">
      <alignment horizontal="left"/>
    </xf>
    <xf numFmtId="0" fontId="0" fillId="0" borderId="0" xfId="0" applyFont="1" applyBorder="1"/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0" fillId="0" borderId="17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vertical="center"/>
    </xf>
    <xf numFmtId="0" fontId="0" fillId="0" borderId="13" xfId="0" applyFill="1" applyBorder="1" applyAlignment="1"/>
    <xf numFmtId="0" fontId="0" fillId="0" borderId="0" xfId="0" applyFont="1" applyFill="1" applyBorder="1"/>
    <xf numFmtId="0" fontId="0" fillId="0" borderId="0" xfId="0" applyFill="1" applyBorder="1"/>
    <xf numFmtId="43" fontId="0" fillId="0" borderId="0" xfId="0" applyNumberFormat="1"/>
    <xf numFmtId="43" fontId="0" fillId="0" borderId="12" xfId="1" applyFont="1" applyBorder="1"/>
    <xf numFmtId="43" fontId="7" fillId="0" borderId="0" xfId="0" applyNumberFormat="1" applyFont="1"/>
    <xf numFmtId="43" fontId="0" fillId="0" borderId="16" xfId="1" applyFon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2" borderId="0" xfId="0" applyFill="1"/>
    <xf numFmtId="43" fontId="0" fillId="2" borderId="0" xfId="1" applyFont="1" applyFill="1"/>
    <xf numFmtId="43" fontId="0" fillId="0" borderId="10" xfId="1" applyFont="1" applyBorder="1"/>
    <xf numFmtId="9" fontId="0" fillId="0" borderId="14" xfId="2" applyFont="1" applyBorder="1"/>
    <xf numFmtId="43" fontId="0" fillId="0" borderId="17" xfId="1" applyFont="1" applyBorder="1"/>
    <xf numFmtId="43" fontId="0" fillId="0" borderId="6" xfId="1" applyFont="1" applyBorder="1"/>
    <xf numFmtId="43" fontId="0" fillId="0" borderId="17" xfId="1" applyFont="1" applyFill="1" applyBorder="1"/>
    <xf numFmtId="43" fontId="0" fillId="0" borderId="13" xfId="1" applyFont="1" applyBorder="1"/>
    <xf numFmtId="43" fontId="0" fillId="0" borderId="0" xfId="1" applyFont="1" applyBorder="1"/>
    <xf numFmtId="43" fontId="2" fillId="0" borderId="10" xfId="1" applyFont="1" applyBorder="1"/>
    <xf numFmtId="43" fontId="2" fillId="0" borderId="8" xfId="1" applyFont="1" applyBorder="1"/>
    <xf numFmtId="0" fontId="0" fillId="0" borderId="0" xfId="0" applyFill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43" fontId="0" fillId="0" borderId="12" xfId="1" applyFont="1" applyFill="1" applyBorder="1" applyAlignment="1">
      <alignment horizontal="left"/>
    </xf>
    <xf numFmtId="43" fontId="2" fillId="0" borderId="14" xfId="1" applyFont="1" applyFill="1" applyBorder="1" applyAlignment="1">
      <alignment horizontal="center"/>
    </xf>
    <xf numFmtId="43" fontId="2" fillId="0" borderId="12" xfId="0" applyNumberFormat="1" applyFont="1" applyFill="1" applyBorder="1"/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43" fontId="0" fillId="0" borderId="11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43" fontId="0" fillId="0" borderId="17" xfId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3" fontId="0" fillId="0" borderId="12" xfId="1" applyFont="1" applyFill="1" applyBorder="1" applyAlignment="1">
      <alignment horizontal="center"/>
    </xf>
    <xf numFmtId="0" fontId="0" fillId="0" borderId="13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2" fillId="0" borderId="0" xfId="0" applyFont="1" applyFill="1" applyBorder="1"/>
    <xf numFmtId="0" fontId="0" fillId="0" borderId="13" xfId="0" applyFont="1" applyFill="1" applyBorder="1"/>
    <xf numFmtId="0" fontId="0" fillId="0" borderId="12" xfId="0" applyFont="1" applyFill="1" applyBorder="1"/>
    <xf numFmtId="0" fontId="2" fillId="0" borderId="13" xfId="0" applyFont="1" applyFill="1" applyBorder="1" applyAlignment="1">
      <alignment horizontal="left"/>
    </xf>
    <xf numFmtId="0" fontId="2" fillId="0" borderId="13" xfId="0" applyFont="1" applyFill="1" applyBorder="1"/>
    <xf numFmtId="0" fontId="4" fillId="0" borderId="0" xfId="0" applyFont="1" applyFill="1" applyBorder="1" applyAlignment="1">
      <alignment horizontal="left"/>
    </xf>
    <xf numFmtId="43" fontId="0" fillId="0" borderId="12" xfId="1" applyFont="1" applyFill="1" applyBorder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2" fillId="0" borderId="12" xfId="1" applyFont="1" applyFill="1" applyBorder="1" applyAlignment="1"/>
    <xf numFmtId="43" fontId="0" fillId="0" borderId="12" xfId="1" applyFont="1" applyFill="1" applyBorder="1" applyAlignment="1"/>
    <xf numFmtId="43" fontId="0" fillId="0" borderId="6" xfId="1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12" xfId="0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2" fillId="0" borderId="12" xfId="1" applyFont="1" applyBorder="1"/>
    <xf numFmtId="43" fontId="2" fillId="0" borderId="6" xfId="1" applyFont="1" applyBorder="1"/>
    <xf numFmtId="0" fontId="0" fillId="3" borderId="0" xfId="0" applyFill="1" applyBorder="1"/>
    <xf numFmtId="0" fontId="0" fillId="3" borderId="12" xfId="0" applyFill="1" applyBorder="1"/>
    <xf numFmtId="0" fontId="0" fillId="3" borderId="12" xfId="0" applyFill="1" applyBorder="1" applyAlignment="1">
      <alignment horizontal="left"/>
    </xf>
    <xf numFmtId="43" fontId="0" fillId="3" borderId="14" xfId="1" applyFont="1" applyFill="1" applyBorder="1"/>
    <xf numFmtId="43" fontId="0" fillId="2" borderId="14" xfId="1" applyFont="1" applyFill="1" applyBorder="1"/>
    <xf numFmtId="43" fontId="0" fillId="0" borderId="15" xfId="1" applyFont="1" applyFill="1" applyBorder="1"/>
    <xf numFmtId="43" fontId="0" fillId="0" borderId="13" xfId="1" applyFont="1" applyFill="1" applyBorder="1"/>
    <xf numFmtId="0" fontId="0" fillId="0" borderId="4" xfId="0" applyBorder="1" applyAlignment="1">
      <alignment wrapText="1"/>
    </xf>
    <xf numFmtId="0" fontId="0" fillId="0" borderId="14" xfId="0" applyFill="1" applyBorder="1" applyAlignment="1"/>
    <xf numFmtId="43" fontId="0" fillId="0" borderId="4" xfId="1" applyFont="1" applyFill="1" applyBorder="1"/>
    <xf numFmtId="0" fontId="0" fillId="0" borderId="10" xfId="0" applyFill="1" applyBorder="1"/>
    <xf numFmtId="0" fontId="0" fillId="0" borderId="8" xfId="0" applyFill="1" applyBorder="1"/>
    <xf numFmtId="0" fontId="4" fillId="0" borderId="14" xfId="0" applyFont="1" applyFill="1" applyBorder="1"/>
    <xf numFmtId="0" fontId="0" fillId="0" borderId="14" xfId="0" applyFill="1" applyBorder="1" applyAlignment="1">
      <alignment wrapText="1"/>
    </xf>
    <xf numFmtId="43" fontId="2" fillId="0" borderId="12" xfId="1" applyFont="1" applyFill="1" applyBorder="1"/>
    <xf numFmtId="0" fontId="4" fillId="0" borderId="13" xfId="0" applyFont="1" applyFill="1" applyBorder="1"/>
    <xf numFmtId="43" fontId="0" fillId="0" borderId="11" xfId="1" applyFont="1" applyFill="1" applyBorder="1"/>
    <xf numFmtId="43" fontId="0" fillId="0" borderId="14" xfId="0" applyNumberFormat="1" applyFill="1" applyBorder="1"/>
    <xf numFmtId="43" fontId="0" fillId="0" borderId="4" xfId="1" applyFont="1" applyFill="1" applyBorder="1" applyAlignment="1">
      <alignment wrapText="1"/>
    </xf>
    <xf numFmtId="43" fontId="0" fillId="0" borderId="1" xfId="1" applyFont="1" applyFill="1" applyBorder="1"/>
    <xf numFmtId="43" fontId="0" fillId="0" borderId="6" xfId="1" applyFont="1" applyFill="1" applyBorder="1"/>
    <xf numFmtId="0" fontId="4" fillId="0" borderId="0" xfId="0" applyFont="1" applyFill="1"/>
    <xf numFmtId="43" fontId="0" fillId="3" borderId="17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topLeftCell="A46" workbookViewId="0">
      <selection activeCell="E23" sqref="E23:E24"/>
    </sheetView>
  </sheetViews>
  <sheetFormatPr defaultRowHeight="15"/>
  <cols>
    <col min="4" max="4" width="11.5703125" bestFit="1" customWidth="1"/>
    <col min="5" max="5" width="13.28515625" bestFit="1" customWidth="1"/>
    <col min="8" max="8" width="11.5703125" bestFit="1" customWidth="1"/>
    <col min="9" max="9" width="14" bestFit="1" customWidth="1"/>
    <col min="10" max="10" width="14.28515625" bestFit="1" customWidth="1"/>
    <col min="11" max="11" width="11.5703125" bestFit="1" customWidth="1"/>
    <col min="12" max="12" width="13.28515625" bestFit="1" customWidth="1"/>
    <col min="14" max="14" width="11.5703125" bestFit="1" customWidth="1"/>
  </cols>
  <sheetData>
    <row r="1" spans="1:14">
      <c r="A1" s="144" t="s">
        <v>9</v>
      </c>
      <c r="B1" s="145"/>
      <c r="C1" s="145"/>
      <c r="D1" s="145"/>
      <c r="E1" s="145"/>
      <c r="F1" s="145"/>
      <c r="G1" s="145"/>
      <c r="H1" s="145"/>
      <c r="I1" s="145"/>
      <c r="J1" s="146"/>
    </row>
    <row r="2" spans="1:14">
      <c r="A2" s="147"/>
      <c r="B2" s="148"/>
      <c r="C2" s="148"/>
      <c r="D2" s="148"/>
      <c r="E2" s="148"/>
      <c r="F2" s="148"/>
      <c r="G2" s="148"/>
      <c r="H2" s="148"/>
      <c r="I2" s="148"/>
      <c r="J2" s="149"/>
    </row>
    <row r="3" spans="1:14">
      <c r="A3" s="150" t="s">
        <v>0</v>
      </c>
      <c r="B3" s="151"/>
      <c r="C3" s="151"/>
      <c r="D3" s="151"/>
      <c r="E3" s="152"/>
      <c r="F3" s="152"/>
      <c r="G3" s="152"/>
      <c r="H3" s="152"/>
      <c r="I3" s="152"/>
      <c r="J3" s="153"/>
    </row>
    <row r="4" spans="1:14">
      <c r="A4" s="154" t="s">
        <v>1</v>
      </c>
      <c r="B4" s="152"/>
      <c r="C4" s="153"/>
      <c r="D4" s="55"/>
      <c r="E4" s="56" t="s">
        <v>2</v>
      </c>
      <c r="F4" s="154" t="s">
        <v>3</v>
      </c>
      <c r="G4" s="152"/>
      <c r="H4" s="153"/>
      <c r="I4" s="55"/>
      <c r="J4" s="57" t="s">
        <v>2</v>
      </c>
    </row>
    <row r="5" spans="1:14">
      <c r="A5" s="58" t="s">
        <v>4</v>
      </c>
      <c r="B5" s="59"/>
      <c r="C5" s="60"/>
      <c r="D5" s="61"/>
      <c r="E5" s="62"/>
      <c r="F5" s="58"/>
      <c r="G5" s="59"/>
      <c r="H5" s="60"/>
      <c r="I5" s="63"/>
      <c r="J5" s="64"/>
    </row>
    <row r="6" spans="1:14">
      <c r="A6" s="65" t="s">
        <v>5</v>
      </c>
      <c r="B6" s="66"/>
      <c r="C6" s="67"/>
      <c r="D6" s="68">
        <v>1651</v>
      </c>
      <c r="E6" s="69"/>
      <c r="F6" s="31" t="s">
        <v>147</v>
      </c>
      <c r="G6" s="70"/>
      <c r="H6" s="71"/>
      <c r="I6" s="72"/>
      <c r="J6" s="9">
        <v>2705226</v>
      </c>
    </row>
    <row r="7" spans="1:14">
      <c r="A7" s="65" t="s">
        <v>6</v>
      </c>
      <c r="B7" s="66"/>
      <c r="C7" s="66"/>
      <c r="D7" s="73">
        <v>192273</v>
      </c>
      <c r="E7" s="74"/>
      <c r="F7" s="31" t="s">
        <v>152</v>
      </c>
      <c r="G7" s="70"/>
      <c r="H7" s="71"/>
      <c r="I7" s="72">
        <v>1125560</v>
      </c>
      <c r="J7" s="12"/>
      <c r="L7" s="34">
        <f>2705111-J6</f>
        <v>-115</v>
      </c>
    </row>
    <row r="8" spans="1:14">
      <c r="A8" s="75" t="s">
        <v>101</v>
      </c>
      <c r="B8" s="76"/>
      <c r="C8" s="77"/>
      <c r="D8" s="78">
        <v>700000</v>
      </c>
      <c r="E8" s="69">
        <f>SUM(D6:D8)</f>
        <v>893924</v>
      </c>
      <c r="F8" s="31" t="s">
        <v>148</v>
      </c>
      <c r="G8" s="70"/>
      <c r="H8" s="71"/>
      <c r="I8" s="72">
        <v>1269890</v>
      </c>
      <c r="J8" s="12"/>
    </row>
    <row r="9" spans="1:14">
      <c r="A9" s="31"/>
      <c r="B9" s="70"/>
      <c r="C9" s="71"/>
      <c r="D9" s="79"/>
      <c r="E9" s="9"/>
      <c r="F9" s="31" t="s">
        <v>149</v>
      </c>
      <c r="G9" s="70"/>
      <c r="H9" s="71"/>
      <c r="I9" s="72">
        <v>13190</v>
      </c>
      <c r="J9" s="12"/>
      <c r="L9" s="9"/>
    </row>
    <row r="10" spans="1:14">
      <c r="A10" s="31" t="s">
        <v>102</v>
      </c>
      <c r="B10" s="70"/>
      <c r="C10" s="71"/>
      <c r="D10" s="72"/>
      <c r="E10" s="9"/>
      <c r="F10" s="80" t="s">
        <v>150</v>
      </c>
      <c r="G10" s="33"/>
      <c r="H10" s="81"/>
      <c r="I10" s="72">
        <v>1800</v>
      </c>
      <c r="J10" s="12"/>
    </row>
    <row r="11" spans="1:14">
      <c r="A11" s="31" t="s">
        <v>103</v>
      </c>
      <c r="B11" s="70"/>
      <c r="C11" s="71"/>
      <c r="D11" s="72"/>
      <c r="E11" s="9">
        <v>2580000</v>
      </c>
      <c r="F11" s="31" t="s">
        <v>151</v>
      </c>
      <c r="G11" s="70"/>
      <c r="H11" s="71"/>
      <c r="I11" s="82">
        <v>21250</v>
      </c>
      <c r="J11" s="12"/>
    </row>
    <row r="12" spans="1:14">
      <c r="A12" s="31" t="s">
        <v>104</v>
      </c>
      <c r="B12" s="83"/>
      <c r="C12" s="84"/>
      <c r="D12" s="72"/>
      <c r="E12" s="9">
        <v>25100</v>
      </c>
      <c r="F12" s="31" t="s">
        <v>153</v>
      </c>
      <c r="G12" s="70"/>
      <c r="H12" s="71"/>
      <c r="I12" s="72"/>
      <c r="J12" s="9">
        <v>291039</v>
      </c>
    </row>
    <row r="13" spans="1:14">
      <c r="A13" s="31" t="s">
        <v>105</v>
      </c>
      <c r="B13" s="70"/>
      <c r="C13" s="71"/>
      <c r="D13" s="72"/>
      <c r="E13" s="9">
        <v>0</v>
      </c>
      <c r="F13" s="31" t="s">
        <v>154</v>
      </c>
      <c r="G13" s="70"/>
      <c r="H13" s="71"/>
      <c r="I13" s="72"/>
      <c r="J13" s="9">
        <v>72017</v>
      </c>
      <c r="L13" s="34">
        <f>I7+I8+I9+I10+I11</f>
        <v>2431690</v>
      </c>
      <c r="N13" s="34">
        <f>J6-L13</f>
        <v>273536</v>
      </c>
    </row>
    <row r="14" spans="1:14">
      <c r="A14" s="31" t="s">
        <v>106</v>
      </c>
      <c r="B14" s="33"/>
      <c r="C14" s="81"/>
      <c r="D14" s="72"/>
      <c r="E14" s="9">
        <v>0</v>
      </c>
      <c r="F14" s="31" t="s">
        <v>155</v>
      </c>
      <c r="G14" s="70"/>
      <c r="H14" s="71"/>
      <c r="I14" s="72"/>
      <c r="J14" s="9">
        <v>0</v>
      </c>
      <c r="L14" s="34">
        <f>J12+J13</f>
        <v>363056</v>
      </c>
    </row>
    <row r="15" spans="1:14">
      <c r="A15" s="31" t="s">
        <v>107</v>
      </c>
      <c r="B15" s="70"/>
      <c r="C15" s="71"/>
      <c r="D15" s="72"/>
      <c r="E15" s="9">
        <v>4675</v>
      </c>
      <c r="F15" s="31" t="s">
        <v>62</v>
      </c>
      <c r="G15" s="70"/>
      <c r="H15" s="71"/>
      <c r="I15" s="72"/>
      <c r="J15" s="9">
        <v>140550</v>
      </c>
    </row>
    <row r="16" spans="1:14">
      <c r="A16" s="85" t="s">
        <v>108</v>
      </c>
      <c r="B16" s="86"/>
      <c r="C16" s="87"/>
      <c r="D16" s="72"/>
      <c r="E16" s="9">
        <v>678750</v>
      </c>
      <c r="F16" s="31" t="s">
        <v>156</v>
      </c>
      <c r="G16" s="70"/>
      <c r="H16" s="71"/>
      <c r="I16" s="72"/>
      <c r="J16" s="9">
        <v>1058610</v>
      </c>
    </row>
    <row r="17" spans="1:10">
      <c r="A17" s="85" t="s">
        <v>109</v>
      </c>
      <c r="B17" s="86"/>
      <c r="C17" s="87"/>
      <c r="D17" s="72"/>
      <c r="E17" s="9">
        <v>58700</v>
      </c>
      <c r="F17" s="31" t="s">
        <v>220</v>
      </c>
      <c r="G17" s="70"/>
      <c r="H17" s="71"/>
      <c r="I17" s="72"/>
      <c r="J17" s="9">
        <v>16956</v>
      </c>
    </row>
    <row r="18" spans="1:10">
      <c r="A18" s="85" t="s">
        <v>86</v>
      </c>
      <c r="B18" s="86"/>
      <c r="C18" s="87"/>
      <c r="D18" s="72"/>
      <c r="E18" s="9">
        <v>54000</v>
      </c>
      <c r="F18" s="65" t="s">
        <v>158</v>
      </c>
      <c r="G18" s="70"/>
      <c r="H18" s="71"/>
      <c r="I18" s="88"/>
      <c r="J18" s="9">
        <v>0</v>
      </c>
    </row>
    <row r="19" spans="1:10">
      <c r="A19" s="85" t="s">
        <v>110</v>
      </c>
      <c r="B19" s="86"/>
      <c r="C19" s="87"/>
      <c r="D19" s="72"/>
      <c r="E19" s="9">
        <v>0</v>
      </c>
      <c r="F19" s="31" t="s">
        <v>65</v>
      </c>
      <c r="G19" s="70"/>
      <c r="H19" s="71"/>
      <c r="I19" s="87"/>
      <c r="J19" s="9">
        <v>35586</v>
      </c>
    </row>
    <row r="20" spans="1:10">
      <c r="A20" s="31" t="s">
        <v>111</v>
      </c>
      <c r="B20" s="70"/>
      <c r="C20" s="71"/>
      <c r="D20" s="72"/>
      <c r="E20" s="9">
        <v>42242</v>
      </c>
      <c r="F20" s="31" t="s">
        <v>159</v>
      </c>
      <c r="G20" s="70"/>
      <c r="H20" s="71"/>
      <c r="I20" s="87"/>
      <c r="J20" s="9">
        <v>86016</v>
      </c>
    </row>
    <row r="21" spans="1:10">
      <c r="A21" s="31" t="s">
        <v>112</v>
      </c>
      <c r="B21" s="83"/>
      <c r="C21" s="84"/>
      <c r="D21" s="72"/>
      <c r="E21" s="9">
        <v>0</v>
      </c>
      <c r="F21" s="31" t="s">
        <v>160</v>
      </c>
      <c r="G21" s="70"/>
      <c r="H21" s="71"/>
      <c r="I21" s="87"/>
      <c r="J21" s="9">
        <v>0</v>
      </c>
    </row>
    <row r="22" spans="1:10">
      <c r="A22" s="31" t="s">
        <v>113</v>
      </c>
      <c r="B22" s="70"/>
      <c r="C22" s="71"/>
      <c r="D22" s="72"/>
      <c r="E22" s="9">
        <v>720000</v>
      </c>
      <c r="F22" s="80" t="s">
        <v>161</v>
      </c>
      <c r="G22" s="33"/>
      <c r="H22" s="81"/>
      <c r="I22" s="87"/>
      <c r="J22" s="9">
        <v>8254</v>
      </c>
    </row>
    <row r="23" spans="1:10">
      <c r="A23" s="31" t="s">
        <v>114</v>
      </c>
      <c r="B23" s="33"/>
      <c r="C23" s="81"/>
      <c r="D23" s="72"/>
      <c r="E23" s="9">
        <v>273000</v>
      </c>
      <c r="F23" s="31" t="s">
        <v>162</v>
      </c>
      <c r="G23" s="70"/>
      <c r="H23" s="71"/>
      <c r="I23" s="52"/>
      <c r="J23" s="9">
        <v>1228</v>
      </c>
    </row>
    <row r="24" spans="1:10">
      <c r="A24" s="31" t="s">
        <v>219</v>
      </c>
      <c r="B24" s="33"/>
      <c r="C24" s="81"/>
      <c r="D24" s="72"/>
      <c r="E24" s="9">
        <v>325000</v>
      </c>
      <c r="F24" s="31" t="s">
        <v>163</v>
      </c>
      <c r="G24" s="70"/>
      <c r="H24" s="71"/>
      <c r="I24" s="52"/>
      <c r="J24" s="9">
        <v>578</v>
      </c>
    </row>
    <row r="25" spans="1:10">
      <c r="A25" s="31" t="s">
        <v>80</v>
      </c>
      <c r="B25" s="33"/>
      <c r="C25" s="81"/>
      <c r="D25" s="72"/>
      <c r="E25" s="9">
        <v>0</v>
      </c>
      <c r="F25" s="85" t="s">
        <v>164</v>
      </c>
      <c r="G25" s="86"/>
      <c r="H25" s="87"/>
      <c r="I25" s="52"/>
      <c r="J25" s="9">
        <v>18028</v>
      </c>
    </row>
    <row r="26" spans="1:10">
      <c r="A26" s="31" t="s">
        <v>71</v>
      </c>
      <c r="B26" s="33"/>
      <c r="C26" s="81"/>
      <c r="D26" s="72"/>
      <c r="E26" s="9">
        <v>0</v>
      </c>
      <c r="F26" s="80" t="s">
        <v>119</v>
      </c>
      <c r="G26" s="33"/>
      <c r="H26" s="81"/>
      <c r="I26" s="52"/>
      <c r="J26" s="9">
        <v>9532</v>
      </c>
    </row>
    <row r="27" spans="1:10">
      <c r="A27" s="31" t="s">
        <v>115</v>
      </c>
      <c r="B27" s="33"/>
      <c r="C27" s="81"/>
      <c r="D27" s="72"/>
      <c r="E27" s="9">
        <v>3250</v>
      </c>
      <c r="F27" s="31" t="s">
        <v>165</v>
      </c>
      <c r="G27" s="70"/>
      <c r="H27" s="71"/>
      <c r="I27" s="52"/>
      <c r="J27" s="9">
        <v>264000</v>
      </c>
    </row>
    <row r="28" spans="1:10">
      <c r="A28" s="32" t="s">
        <v>116</v>
      </c>
      <c r="B28" s="33"/>
      <c r="C28" s="81"/>
      <c r="D28" s="72"/>
      <c r="E28" s="9">
        <v>1200</v>
      </c>
      <c r="F28" s="80" t="s">
        <v>73</v>
      </c>
      <c r="G28" s="33"/>
      <c r="H28" s="81"/>
      <c r="I28" s="52"/>
      <c r="J28" s="9">
        <v>27890</v>
      </c>
    </row>
    <row r="29" spans="1:10">
      <c r="A29" s="32" t="s">
        <v>117</v>
      </c>
      <c r="B29" s="33"/>
      <c r="C29" s="81"/>
      <c r="D29" s="72"/>
      <c r="E29" s="9">
        <v>215</v>
      </c>
      <c r="F29" s="80" t="s">
        <v>74</v>
      </c>
      <c r="G29" s="33"/>
      <c r="H29" s="81"/>
      <c r="I29" s="52"/>
      <c r="J29" s="9">
        <v>230</v>
      </c>
    </row>
    <row r="30" spans="1:10">
      <c r="A30" s="32" t="s">
        <v>118</v>
      </c>
      <c r="B30" s="33"/>
      <c r="C30" s="81"/>
      <c r="D30" s="72"/>
      <c r="E30" s="9">
        <v>244197</v>
      </c>
      <c r="F30" s="31" t="s">
        <v>166</v>
      </c>
      <c r="G30" s="70"/>
      <c r="H30" s="71"/>
      <c r="I30" s="52"/>
      <c r="J30" s="9">
        <v>0</v>
      </c>
    </row>
    <row r="31" spans="1:10">
      <c r="A31" s="33" t="s">
        <v>216</v>
      </c>
      <c r="B31" s="33"/>
      <c r="C31" s="81"/>
      <c r="D31" s="72"/>
      <c r="E31" s="9">
        <v>1105</v>
      </c>
      <c r="F31" s="80" t="s">
        <v>167</v>
      </c>
      <c r="G31" s="33"/>
      <c r="H31" s="81"/>
      <c r="I31" s="52"/>
      <c r="J31" s="9">
        <v>12198</v>
      </c>
    </row>
    <row r="32" spans="1:10">
      <c r="A32" s="89"/>
      <c r="B32" s="83"/>
      <c r="C32" s="84"/>
      <c r="D32" s="72"/>
      <c r="E32" s="9"/>
      <c r="F32" s="85" t="s">
        <v>168</v>
      </c>
      <c r="G32" s="33"/>
      <c r="H32" s="81"/>
      <c r="I32" s="52"/>
      <c r="J32" s="9">
        <v>4380</v>
      </c>
    </row>
    <row r="33" spans="1:12">
      <c r="A33" s="65" t="s">
        <v>120</v>
      </c>
      <c r="B33" s="83"/>
      <c r="C33" s="84"/>
      <c r="D33" s="72"/>
      <c r="E33" s="9"/>
      <c r="F33" s="80" t="s">
        <v>169</v>
      </c>
      <c r="G33" s="33"/>
      <c r="H33" s="81"/>
      <c r="I33" s="52"/>
      <c r="J33" s="9">
        <v>0</v>
      </c>
    </row>
    <row r="34" spans="1:12">
      <c r="A34" s="86" t="s">
        <v>121</v>
      </c>
      <c r="B34" s="90"/>
      <c r="C34" s="91"/>
      <c r="D34" s="72"/>
      <c r="E34" s="9">
        <v>0</v>
      </c>
      <c r="F34" s="31" t="s">
        <v>170</v>
      </c>
      <c r="G34" s="70"/>
      <c r="H34" s="71"/>
      <c r="I34" s="52"/>
      <c r="J34" s="9">
        <v>4125</v>
      </c>
    </row>
    <row r="35" spans="1:12">
      <c r="A35" s="86" t="s">
        <v>126</v>
      </c>
      <c r="B35" s="90"/>
      <c r="C35" s="91"/>
      <c r="D35" s="72"/>
      <c r="E35" s="52"/>
      <c r="F35" s="31" t="s">
        <v>171</v>
      </c>
      <c r="G35" s="70"/>
      <c r="H35" s="71"/>
      <c r="I35" s="52"/>
      <c r="J35" s="9">
        <v>55818</v>
      </c>
    </row>
    <row r="36" spans="1:12">
      <c r="A36" s="32" t="s">
        <v>122</v>
      </c>
      <c r="B36" s="33"/>
      <c r="C36" s="81"/>
      <c r="D36" s="72"/>
      <c r="E36" s="9">
        <v>1925</v>
      </c>
      <c r="F36" s="85" t="s">
        <v>172</v>
      </c>
      <c r="G36" s="33"/>
      <c r="H36" s="81"/>
      <c r="I36" s="52"/>
      <c r="J36" s="9">
        <v>0</v>
      </c>
    </row>
    <row r="37" spans="1:12">
      <c r="A37" s="33" t="s">
        <v>123</v>
      </c>
      <c r="B37" s="33"/>
      <c r="C37" s="81"/>
      <c r="D37" s="72"/>
      <c r="E37" s="9">
        <v>65000</v>
      </c>
      <c r="F37" s="85" t="s">
        <v>173</v>
      </c>
      <c r="G37" s="33"/>
      <c r="H37" s="81"/>
      <c r="I37" s="52"/>
      <c r="J37" s="9">
        <v>0</v>
      </c>
    </row>
    <row r="38" spans="1:12">
      <c r="A38" s="33" t="s">
        <v>124</v>
      </c>
      <c r="B38" s="33"/>
      <c r="C38" s="81"/>
      <c r="D38" s="72"/>
      <c r="E38" s="9">
        <v>0</v>
      </c>
      <c r="F38" s="85" t="s">
        <v>174</v>
      </c>
      <c r="G38" s="33"/>
      <c r="H38" s="81"/>
      <c r="I38" s="52"/>
      <c r="J38" s="9">
        <v>0</v>
      </c>
    </row>
    <row r="39" spans="1:12">
      <c r="A39" s="92" t="s">
        <v>125</v>
      </c>
      <c r="B39" s="33"/>
      <c r="C39" s="81"/>
      <c r="D39" s="72"/>
      <c r="E39" s="52"/>
      <c r="F39" s="80" t="s">
        <v>175</v>
      </c>
      <c r="G39" s="33"/>
      <c r="H39" s="81"/>
      <c r="I39" s="52"/>
      <c r="J39" s="9">
        <v>0</v>
      </c>
    </row>
    <row r="40" spans="1:12">
      <c r="A40" s="33" t="s">
        <v>127</v>
      </c>
      <c r="B40" s="33"/>
      <c r="C40" s="81"/>
      <c r="D40" s="72"/>
      <c r="E40" s="124">
        <v>324146</v>
      </c>
      <c r="F40" s="93" t="s">
        <v>176</v>
      </c>
      <c r="G40" s="33"/>
      <c r="H40" s="81"/>
      <c r="I40" s="52"/>
      <c r="J40" s="9">
        <v>45000</v>
      </c>
    </row>
    <row r="41" spans="1:12">
      <c r="A41" s="33" t="s">
        <v>128</v>
      </c>
      <c r="B41" s="32"/>
      <c r="C41" s="94"/>
      <c r="D41" s="52"/>
      <c r="E41" s="9">
        <v>0</v>
      </c>
      <c r="F41" s="95" t="s">
        <v>177</v>
      </c>
      <c r="G41" s="86"/>
      <c r="H41" s="87"/>
      <c r="I41" s="52"/>
      <c r="J41" s="9">
        <v>0</v>
      </c>
    </row>
    <row r="42" spans="1:12">
      <c r="A42" s="33" t="s">
        <v>129</v>
      </c>
      <c r="B42" s="32"/>
      <c r="C42" s="94"/>
      <c r="D42" s="72"/>
      <c r="E42" s="124">
        <v>309319</v>
      </c>
      <c r="F42" s="85" t="s">
        <v>178</v>
      </c>
      <c r="G42" s="86"/>
      <c r="H42" s="87"/>
      <c r="I42" s="52"/>
      <c r="J42" s="5">
        <v>168631</v>
      </c>
      <c r="L42" s="9">
        <v>168551</v>
      </c>
    </row>
    <row r="43" spans="1:12">
      <c r="A43" s="33" t="s">
        <v>130</v>
      </c>
      <c r="B43" s="32"/>
      <c r="C43" s="94"/>
      <c r="D43" s="72"/>
      <c r="E43" s="124">
        <v>229986</v>
      </c>
      <c r="F43" s="85" t="s">
        <v>179</v>
      </c>
      <c r="G43" s="86"/>
      <c r="H43" s="87"/>
      <c r="I43" s="52"/>
      <c r="J43" s="9">
        <v>0</v>
      </c>
    </row>
    <row r="44" spans="1:12">
      <c r="A44" s="33" t="s">
        <v>131</v>
      </c>
      <c r="B44" s="32"/>
      <c r="C44" s="94"/>
      <c r="D44" s="72"/>
      <c r="E44" s="9">
        <v>38200</v>
      </c>
      <c r="F44" s="85" t="s">
        <v>180</v>
      </c>
      <c r="G44" s="86"/>
      <c r="H44" s="87"/>
      <c r="I44" s="52"/>
      <c r="J44" s="9">
        <v>31580</v>
      </c>
    </row>
    <row r="45" spans="1:12">
      <c r="A45" s="33" t="s">
        <v>132</v>
      </c>
      <c r="B45" s="32"/>
      <c r="C45" s="94"/>
      <c r="D45" s="72"/>
      <c r="E45" s="124">
        <v>1600</v>
      </c>
      <c r="F45" s="85" t="s">
        <v>181</v>
      </c>
      <c r="G45" s="86"/>
      <c r="H45" s="87"/>
      <c r="I45" s="52"/>
      <c r="J45" s="9">
        <v>0</v>
      </c>
    </row>
    <row r="46" spans="1:12">
      <c r="A46" s="33" t="s">
        <v>133</v>
      </c>
      <c r="B46" s="32"/>
      <c r="C46" s="94"/>
      <c r="D46" s="72"/>
      <c r="E46" s="9">
        <v>18381</v>
      </c>
      <c r="F46" s="31" t="s">
        <v>99</v>
      </c>
      <c r="G46" s="70"/>
      <c r="H46" s="71"/>
      <c r="I46" s="52"/>
      <c r="J46" s="9">
        <v>0</v>
      </c>
    </row>
    <row r="47" spans="1:12">
      <c r="A47" s="72" t="s">
        <v>134</v>
      </c>
      <c r="B47" s="32"/>
      <c r="C47" s="94"/>
      <c r="D47" s="72"/>
      <c r="E47" s="124">
        <v>94450</v>
      </c>
      <c r="F47" s="31" t="s">
        <v>182</v>
      </c>
      <c r="G47" s="70"/>
      <c r="H47" s="71"/>
      <c r="I47" s="52"/>
      <c r="J47" s="9">
        <v>720000</v>
      </c>
    </row>
    <row r="48" spans="1:12">
      <c r="A48" s="33" t="s">
        <v>135</v>
      </c>
      <c r="B48" s="32"/>
      <c r="C48" s="94"/>
      <c r="D48" s="72"/>
      <c r="E48" s="124">
        <v>16670</v>
      </c>
      <c r="F48" s="31" t="s">
        <v>183</v>
      </c>
      <c r="G48" s="70"/>
      <c r="H48" s="71"/>
      <c r="I48" s="52"/>
      <c r="J48" s="9">
        <v>0</v>
      </c>
    </row>
    <row r="49" spans="1:10">
      <c r="A49" s="33" t="s">
        <v>136</v>
      </c>
      <c r="B49" s="32"/>
      <c r="C49" s="94"/>
      <c r="D49" s="72"/>
      <c r="E49" s="124">
        <v>48</v>
      </c>
      <c r="F49" s="31"/>
      <c r="G49" s="70"/>
      <c r="H49" s="71"/>
      <c r="I49" s="52"/>
      <c r="J49" s="9"/>
    </row>
    <row r="50" spans="1:10">
      <c r="A50" s="31" t="s">
        <v>137</v>
      </c>
      <c r="B50" s="83"/>
      <c r="C50" s="84"/>
      <c r="D50" s="72"/>
      <c r="E50" s="9">
        <v>42500</v>
      </c>
      <c r="F50" s="65" t="s">
        <v>120</v>
      </c>
      <c r="G50" s="33"/>
      <c r="H50" s="81"/>
      <c r="I50" s="87"/>
      <c r="J50" s="9"/>
    </row>
    <row r="51" spans="1:10">
      <c r="A51" s="31" t="s">
        <v>138</v>
      </c>
      <c r="B51" s="83"/>
      <c r="C51" s="84"/>
      <c r="D51" s="72"/>
      <c r="E51" s="9">
        <v>29387</v>
      </c>
      <c r="F51" s="96" t="s">
        <v>125</v>
      </c>
      <c r="G51" s="33"/>
      <c r="H51" s="81"/>
      <c r="I51" s="87"/>
      <c r="J51" s="9"/>
    </row>
    <row r="52" spans="1:10">
      <c r="A52" s="31" t="s">
        <v>139</v>
      </c>
      <c r="B52" s="83"/>
      <c r="C52" s="84"/>
      <c r="D52" s="72"/>
      <c r="E52" s="9">
        <v>0</v>
      </c>
      <c r="F52" s="33" t="s">
        <v>127</v>
      </c>
      <c r="G52" s="33"/>
      <c r="H52" s="81"/>
      <c r="I52" s="87"/>
      <c r="J52" s="124">
        <v>324146</v>
      </c>
    </row>
    <row r="53" spans="1:10">
      <c r="A53" s="31" t="s">
        <v>140</v>
      </c>
      <c r="B53" s="83"/>
      <c r="C53" s="84"/>
      <c r="D53" s="72"/>
      <c r="E53" s="9">
        <v>0</v>
      </c>
      <c r="F53" s="72" t="s">
        <v>184</v>
      </c>
      <c r="G53" s="86"/>
      <c r="H53" s="87"/>
      <c r="I53" s="87"/>
      <c r="J53" s="124">
        <v>94450</v>
      </c>
    </row>
    <row r="54" spans="1:10">
      <c r="A54" s="31" t="s">
        <v>141</v>
      </c>
      <c r="B54" s="83"/>
      <c r="C54" s="84"/>
      <c r="D54" s="72"/>
      <c r="E54" s="9">
        <v>13300</v>
      </c>
      <c r="F54" s="33" t="s">
        <v>188</v>
      </c>
      <c r="G54" s="83"/>
      <c r="H54" s="84"/>
      <c r="I54" s="87"/>
      <c r="J54" s="124">
        <v>16670</v>
      </c>
    </row>
    <row r="55" spans="1:10">
      <c r="A55" s="31" t="s">
        <v>142</v>
      </c>
      <c r="B55" s="83"/>
      <c r="C55" s="84"/>
      <c r="D55" s="81"/>
      <c r="E55" s="9">
        <v>10</v>
      </c>
      <c r="F55" s="33" t="s">
        <v>189</v>
      </c>
      <c r="G55" s="83"/>
      <c r="H55" s="84"/>
      <c r="I55" s="52"/>
      <c r="J55" s="124">
        <v>48</v>
      </c>
    </row>
    <row r="56" spans="1:10">
      <c r="A56" s="31" t="s">
        <v>143</v>
      </c>
      <c r="B56" s="83"/>
      <c r="C56" s="84"/>
      <c r="D56" s="72"/>
      <c r="E56" s="9">
        <v>20000</v>
      </c>
      <c r="F56" s="121" t="s">
        <v>131</v>
      </c>
      <c r="G56" s="121"/>
      <c r="H56" s="122"/>
      <c r="I56" s="123"/>
      <c r="J56" s="124">
        <v>0</v>
      </c>
    </row>
    <row r="57" spans="1:10">
      <c r="A57" s="31" t="s">
        <v>144</v>
      </c>
      <c r="B57" s="83"/>
      <c r="C57" s="84"/>
      <c r="D57" s="72"/>
      <c r="E57" s="9">
        <v>0</v>
      </c>
      <c r="F57" s="33" t="s">
        <v>132</v>
      </c>
      <c r="G57" s="33"/>
      <c r="H57" s="81"/>
      <c r="I57" s="52"/>
      <c r="J57" s="124">
        <v>1600</v>
      </c>
    </row>
    <row r="58" spans="1:10">
      <c r="A58" s="31" t="s">
        <v>145</v>
      </c>
      <c r="B58" s="83"/>
      <c r="C58" s="84"/>
      <c r="D58" s="72"/>
      <c r="E58" s="124">
        <v>6175</v>
      </c>
      <c r="F58" s="31" t="s">
        <v>190</v>
      </c>
      <c r="G58" s="33"/>
      <c r="H58" s="81"/>
      <c r="I58" s="87"/>
      <c r="J58" s="9">
        <v>0</v>
      </c>
    </row>
    <row r="59" spans="1:10">
      <c r="A59" s="31" t="s">
        <v>146</v>
      </c>
      <c r="B59" s="83"/>
      <c r="C59" s="84"/>
      <c r="D59" s="72"/>
      <c r="E59" s="9">
        <v>520000</v>
      </c>
      <c r="F59" s="33" t="s">
        <v>191</v>
      </c>
      <c r="G59" s="33"/>
      <c r="H59" s="81"/>
      <c r="I59" s="87"/>
      <c r="J59" s="9">
        <v>18270</v>
      </c>
    </row>
    <row r="60" spans="1:10">
      <c r="A60" s="89"/>
      <c r="B60" s="83"/>
      <c r="C60" s="84"/>
      <c r="D60" s="72"/>
      <c r="E60" s="9"/>
      <c r="F60" s="33" t="s">
        <v>192</v>
      </c>
      <c r="G60" s="33"/>
      <c r="H60" s="81"/>
      <c r="I60" s="87"/>
      <c r="J60" s="124">
        <v>229986</v>
      </c>
    </row>
    <row r="61" spans="1:10">
      <c r="A61" s="89"/>
      <c r="B61" s="83"/>
      <c r="C61" s="84"/>
      <c r="D61" s="72"/>
      <c r="E61" s="9"/>
      <c r="F61" s="33" t="s">
        <v>193</v>
      </c>
      <c r="G61" s="32"/>
      <c r="H61" s="94"/>
      <c r="I61" s="87"/>
      <c r="J61" s="124">
        <v>309319</v>
      </c>
    </row>
    <row r="62" spans="1:10">
      <c r="A62" s="31"/>
      <c r="B62" s="70"/>
      <c r="C62" s="71"/>
      <c r="D62" s="72"/>
      <c r="E62" s="9"/>
      <c r="F62" s="31" t="s">
        <v>185</v>
      </c>
      <c r="G62" s="32"/>
      <c r="H62" s="94"/>
      <c r="I62" s="52"/>
      <c r="J62" s="9">
        <v>34000</v>
      </c>
    </row>
    <row r="63" spans="1:10">
      <c r="A63" s="31"/>
      <c r="B63" s="70"/>
      <c r="C63" s="71"/>
      <c r="D63" s="72"/>
      <c r="E63" s="9"/>
      <c r="F63" s="31" t="s">
        <v>194</v>
      </c>
      <c r="G63" s="32"/>
      <c r="H63" s="94"/>
      <c r="I63" s="87"/>
      <c r="J63" s="9">
        <v>4750</v>
      </c>
    </row>
    <row r="64" spans="1:10">
      <c r="A64" s="31"/>
      <c r="B64" s="70"/>
      <c r="C64" s="71"/>
      <c r="D64" s="72"/>
      <c r="E64" s="9"/>
      <c r="F64" s="31" t="s">
        <v>195</v>
      </c>
      <c r="G64" s="32"/>
      <c r="H64" s="94"/>
      <c r="I64" s="87"/>
      <c r="J64" s="9">
        <v>27587</v>
      </c>
    </row>
    <row r="65" spans="1:10">
      <c r="A65" s="31"/>
      <c r="B65" s="70"/>
      <c r="C65" s="71"/>
      <c r="D65" s="72"/>
      <c r="E65" s="9"/>
      <c r="F65" s="31" t="s">
        <v>140</v>
      </c>
      <c r="G65" s="32"/>
      <c r="H65" s="94"/>
      <c r="I65" s="87"/>
      <c r="J65" s="9">
        <v>0</v>
      </c>
    </row>
    <row r="66" spans="1:10">
      <c r="A66" s="31"/>
      <c r="B66" s="70"/>
      <c r="C66" s="71"/>
      <c r="D66" s="72"/>
      <c r="E66" s="9"/>
      <c r="F66" s="97" t="s">
        <v>186</v>
      </c>
      <c r="G66" s="32"/>
      <c r="H66" s="94"/>
      <c r="I66" s="87"/>
      <c r="J66" s="9">
        <v>0</v>
      </c>
    </row>
    <row r="67" spans="1:10">
      <c r="A67" s="31"/>
      <c r="B67" s="70"/>
      <c r="C67" s="71"/>
      <c r="D67" s="72"/>
      <c r="E67" s="9"/>
      <c r="F67" s="32" t="s">
        <v>122</v>
      </c>
      <c r="G67" s="32"/>
      <c r="H67" s="94"/>
      <c r="I67" s="87"/>
      <c r="J67" s="9">
        <v>0</v>
      </c>
    </row>
    <row r="68" spans="1:10">
      <c r="A68" s="31"/>
      <c r="B68" s="70"/>
      <c r="C68" s="71"/>
      <c r="D68" s="72"/>
      <c r="E68" s="9"/>
      <c r="F68" s="33" t="s">
        <v>123</v>
      </c>
      <c r="G68" s="32"/>
      <c r="H68" s="94"/>
      <c r="I68" s="87"/>
      <c r="J68" s="9">
        <v>68000</v>
      </c>
    </row>
    <row r="69" spans="1:10">
      <c r="A69" s="85"/>
      <c r="B69" s="86"/>
      <c r="C69" s="87"/>
      <c r="D69" s="72"/>
      <c r="E69" s="9"/>
      <c r="F69" s="33" t="s">
        <v>187</v>
      </c>
      <c r="G69" s="32"/>
      <c r="H69" s="94"/>
      <c r="I69" s="87"/>
      <c r="J69" s="9">
        <v>0</v>
      </c>
    </row>
    <row r="70" spans="1:10">
      <c r="A70" s="31"/>
      <c r="B70" s="70"/>
      <c r="C70" s="71"/>
      <c r="D70" s="72"/>
      <c r="E70" s="9"/>
      <c r="F70" s="31" t="s">
        <v>196</v>
      </c>
      <c r="G70" s="32"/>
      <c r="H70" s="94"/>
      <c r="I70" s="87"/>
      <c r="J70" s="124">
        <v>6175</v>
      </c>
    </row>
    <row r="71" spans="1:10">
      <c r="A71" s="65"/>
      <c r="B71" s="70"/>
      <c r="C71" s="71"/>
      <c r="D71" s="72"/>
      <c r="E71" s="9"/>
      <c r="F71" s="41" t="s">
        <v>201</v>
      </c>
      <c r="G71" s="83"/>
      <c r="H71" s="84"/>
      <c r="I71" s="72"/>
      <c r="J71" s="125"/>
    </row>
    <row r="72" spans="1:10">
      <c r="A72" s="33"/>
      <c r="B72" s="33"/>
      <c r="C72" s="81"/>
      <c r="D72" s="72"/>
      <c r="E72" s="9"/>
      <c r="F72" s="99" t="s">
        <v>7</v>
      </c>
      <c r="G72" s="100"/>
      <c r="H72" s="101"/>
      <c r="I72" s="72"/>
      <c r="J72" s="9"/>
    </row>
    <row r="73" spans="1:10">
      <c r="A73" s="33"/>
      <c r="B73" s="33"/>
      <c r="C73" s="81"/>
      <c r="D73" s="72"/>
      <c r="E73" s="9"/>
      <c r="F73" s="65" t="s">
        <v>5</v>
      </c>
      <c r="G73" s="66"/>
      <c r="H73" s="67"/>
      <c r="I73" s="72">
        <v>505</v>
      </c>
      <c r="J73" s="9"/>
    </row>
    <row r="74" spans="1:10">
      <c r="A74" s="89"/>
      <c r="B74" s="83"/>
      <c r="C74" s="84"/>
      <c r="D74" s="72"/>
      <c r="E74" s="9"/>
      <c r="F74" s="65" t="s">
        <v>8</v>
      </c>
      <c r="G74" s="66"/>
      <c r="H74" s="102"/>
      <c r="I74" s="72"/>
      <c r="J74" s="9"/>
    </row>
    <row r="75" spans="1:10">
      <c r="A75" s="89"/>
      <c r="B75" s="83"/>
      <c r="C75" s="84"/>
      <c r="D75" s="72"/>
      <c r="E75" s="9"/>
      <c r="F75" s="31" t="s">
        <v>197</v>
      </c>
      <c r="G75" s="70"/>
      <c r="H75" s="72">
        <v>437704</v>
      </c>
      <c r="I75" s="98"/>
      <c r="J75" s="9"/>
    </row>
    <row r="76" spans="1:10">
      <c r="A76" s="31"/>
      <c r="B76" s="70"/>
      <c r="C76" s="71"/>
      <c r="D76" s="72"/>
      <c r="E76" s="9"/>
      <c r="F76" s="31" t="s">
        <v>198</v>
      </c>
      <c r="G76" s="70"/>
      <c r="H76" s="103">
        <v>93250</v>
      </c>
      <c r="I76" s="98"/>
      <c r="J76" s="9"/>
    </row>
    <row r="77" spans="1:10">
      <c r="A77" s="31"/>
      <c r="B77" s="70"/>
      <c r="C77" s="71"/>
      <c r="D77" s="72"/>
      <c r="E77" s="9"/>
      <c r="F77" s="31" t="s">
        <v>197</v>
      </c>
      <c r="G77" s="70"/>
      <c r="H77" s="104">
        <v>192523</v>
      </c>
      <c r="I77" s="105">
        <f>H75+H76+H77</f>
        <v>723477</v>
      </c>
      <c r="J77" s="9">
        <f>I73+I77</f>
        <v>723982</v>
      </c>
    </row>
    <row r="78" spans="1:10">
      <c r="A78" s="106"/>
      <c r="B78" s="107"/>
      <c r="C78" s="108"/>
      <c r="D78" s="109"/>
      <c r="E78" s="9"/>
      <c r="F78" s="52"/>
      <c r="G78" s="52"/>
      <c r="H78" s="98"/>
      <c r="I78" s="72"/>
      <c r="J78" s="9"/>
    </row>
    <row r="79" spans="1:10">
      <c r="A79" s="80"/>
      <c r="B79" s="33"/>
      <c r="C79" s="81"/>
      <c r="D79" s="81"/>
      <c r="E79" s="22"/>
      <c r="F79" s="52"/>
      <c r="G79" s="52"/>
      <c r="H79" s="81"/>
      <c r="I79" s="110"/>
      <c r="J79" s="9"/>
    </row>
    <row r="80" spans="1:10" ht="15.75" thickBot="1">
      <c r="A80" s="111"/>
      <c r="B80" s="112"/>
      <c r="C80" s="113"/>
      <c r="D80" s="113"/>
      <c r="E80" s="114">
        <f>SUM(E5:E79)</f>
        <v>7636455</v>
      </c>
      <c r="F80" s="115"/>
      <c r="G80" s="116"/>
      <c r="H80" s="117"/>
      <c r="I80" s="118"/>
      <c r="J80" s="126">
        <f>SUM(J5:J79)</f>
        <v>7636455</v>
      </c>
    </row>
    <row r="81" spans="1:10" ht="15.75" thickTop="1">
      <c r="A81" s="52"/>
      <c r="B81" s="52"/>
      <c r="C81" s="52"/>
      <c r="D81" s="52"/>
      <c r="E81" s="52"/>
      <c r="F81" s="52"/>
      <c r="G81" s="52"/>
      <c r="H81" s="52"/>
      <c r="I81" s="52"/>
      <c r="J81" s="52"/>
    </row>
    <row r="83" spans="1:10">
      <c r="I83" s="36">
        <f>E80-J80</f>
        <v>0</v>
      </c>
    </row>
    <row r="85" spans="1:10">
      <c r="G85" s="41" t="s">
        <v>201</v>
      </c>
      <c r="H85" s="42">
        <v>273000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G23" sqref="G23"/>
    </sheetView>
  </sheetViews>
  <sheetFormatPr defaultRowHeight="15"/>
  <cols>
    <col min="1" max="1" width="13.28515625" bestFit="1" customWidth="1"/>
    <col min="2" max="2" width="22.7109375" bestFit="1" customWidth="1"/>
    <col min="4" max="4" width="13.28515625" bestFit="1" customWidth="1"/>
    <col min="5" max="5" width="0.570312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55" t="s">
        <v>100</v>
      </c>
      <c r="B1" s="156"/>
      <c r="C1" s="156"/>
      <c r="D1" s="156"/>
      <c r="E1" s="156"/>
      <c r="F1" s="156"/>
      <c r="G1" s="156"/>
      <c r="H1" s="156"/>
      <c r="I1" s="157"/>
    </row>
    <row r="2" spans="1:9">
      <c r="A2" s="158"/>
      <c r="B2" s="159"/>
      <c r="C2" s="159"/>
      <c r="D2" s="159"/>
      <c r="E2" s="159"/>
      <c r="F2" s="159"/>
      <c r="G2" s="159"/>
      <c r="H2" s="159"/>
      <c r="I2" s="160"/>
    </row>
    <row r="3" spans="1:9">
      <c r="A3" s="161" t="s">
        <v>10</v>
      </c>
      <c r="B3" s="162"/>
      <c r="C3" s="162"/>
      <c r="D3" s="162"/>
      <c r="E3" s="162"/>
      <c r="F3" s="162"/>
      <c r="G3" s="162"/>
      <c r="H3" s="162"/>
      <c r="I3" s="163"/>
    </row>
    <row r="4" spans="1:9">
      <c r="A4" s="13" t="s">
        <v>11</v>
      </c>
      <c r="B4" s="13" t="s">
        <v>12</v>
      </c>
      <c r="C4" s="14" t="s">
        <v>13</v>
      </c>
      <c r="D4" s="13" t="s">
        <v>14</v>
      </c>
      <c r="E4" s="13"/>
      <c r="F4" s="13" t="s">
        <v>11</v>
      </c>
      <c r="G4" s="17" t="s">
        <v>15</v>
      </c>
      <c r="H4" s="13" t="s">
        <v>13</v>
      </c>
      <c r="I4" s="13" t="s">
        <v>14</v>
      </c>
    </row>
    <row r="5" spans="1:9">
      <c r="A5" s="5">
        <v>4880553.41</v>
      </c>
      <c r="B5" s="6" t="s">
        <v>16</v>
      </c>
      <c r="C5" s="38" t="s">
        <v>17</v>
      </c>
      <c r="D5" s="5">
        <f>'SCH-BS'!E9</f>
        <v>4203341.5075000003</v>
      </c>
      <c r="E5" s="12"/>
      <c r="F5" s="5">
        <v>3319520</v>
      </c>
      <c r="G5" s="6" t="s">
        <v>18</v>
      </c>
      <c r="H5" s="16" t="s">
        <v>19</v>
      </c>
      <c r="I5" s="5">
        <f>'SCH-DEPRECIATION'!I11</f>
        <v>4006346.5074999998</v>
      </c>
    </row>
    <row r="6" spans="1:9">
      <c r="A6" s="5"/>
      <c r="C6" s="16"/>
      <c r="D6" s="5"/>
      <c r="E6" s="12"/>
      <c r="F6" s="5"/>
      <c r="G6" s="6"/>
      <c r="H6" s="6"/>
      <c r="I6" s="5"/>
    </row>
    <row r="7" spans="1:9">
      <c r="A7" s="5">
        <v>210000</v>
      </c>
      <c r="B7" s="6" t="s">
        <v>20</v>
      </c>
      <c r="C7" s="16" t="s">
        <v>21</v>
      </c>
      <c r="D7" s="5">
        <f>'SCH-BS'!E15</f>
        <v>207000</v>
      </c>
      <c r="E7" s="12"/>
      <c r="F7" s="5">
        <v>1651</v>
      </c>
      <c r="G7" s="6" t="s">
        <v>5</v>
      </c>
      <c r="H7" s="12"/>
      <c r="I7" s="5">
        <f>'R&amp;P'!I73</f>
        <v>505</v>
      </c>
    </row>
    <row r="8" spans="1:9">
      <c r="A8" s="5"/>
      <c r="C8" s="16"/>
      <c r="D8" s="5"/>
      <c r="E8" s="12"/>
      <c r="F8" s="5"/>
      <c r="G8" s="6"/>
      <c r="H8" s="12"/>
      <c r="I8" s="5"/>
    </row>
    <row r="9" spans="1:9">
      <c r="A9" s="5">
        <v>35622</v>
      </c>
      <c r="B9" s="6" t="s">
        <v>22</v>
      </c>
      <c r="C9" s="16" t="s">
        <v>23</v>
      </c>
      <c r="D9" s="5">
        <f>'SCH-BS'!E21</f>
        <v>37547</v>
      </c>
      <c r="E9" s="12"/>
      <c r="F9" s="5">
        <v>192273</v>
      </c>
      <c r="G9" s="6" t="s">
        <v>24</v>
      </c>
      <c r="H9" s="12"/>
      <c r="I9" s="5">
        <f>'R&amp;P'!H75+'R&amp;P'!H76+'R&amp;P'!H77</f>
        <v>723477</v>
      </c>
    </row>
    <row r="10" spans="1:9">
      <c r="A10" s="5"/>
      <c r="C10" s="16"/>
      <c r="D10" s="5"/>
      <c r="E10" s="12"/>
      <c r="F10" s="5"/>
      <c r="G10" s="6"/>
      <c r="H10" s="12"/>
      <c r="I10" s="5"/>
    </row>
    <row r="11" spans="1:9">
      <c r="A11" s="5">
        <v>16974</v>
      </c>
      <c r="B11" s="6" t="s">
        <v>28</v>
      </c>
      <c r="C11" s="16" t="s">
        <v>25</v>
      </c>
      <c r="D11" s="5">
        <f>'SCH-BS'!E45</f>
        <v>614145</v>
      </c>
      <c r="E11" s="12"/>
      <c r="F11" s="5">
        <v>700000</v>
      </c>
      <c r="G11" t="s">
        <v>199</v>
      </c>
      <c r="H11" s="12"/>
      <c r="I11" s="5"/>
    </row>
    <row r="12" spans="1:9">
      <c r="A12" s="5"/>
      <c r="C12" s="16"/>
      <c r="D12" s="5"/>
      <c r="E12" s="12"/>
      <c r="F12" s="5"/>
      <c r="G12" s="6"/>
      <c r="H12" s="12"/>
      <c r="I12" s="5"/>
    </row>
    <row r="13" spans="1:9">
      <c r="A13" s="5">
        <v>270000</v>
      </c>
      <c r="B13" s="6" t="s">
        <v>30</v>
      </c>
      <c r="C13" s="39" t="s">
        <v>31</v>
      </c>
      <c r="D13" s="5">
        <f>'SCH-BS'!E51</f>
        <v>868000</v>
      </c>
      <c r="E13" s="12"/>
      <c r="F13" s="5">
        <v>249705</v>
      </c>
      <c r="G13" s="6" t="s">
        <v>26</v>
      </c>
      <c r="H13" s="16" t="s">
        <v>29</v>
      </c>
      <c r="I13" s="5">
        <f>'SCH-BS'!E62</f>
        <v>249705</v>
      </c>
    </row>
    <row r="14" spans="1:9">
      <c r="A14" s="5"/>
      <c r="C14" s="12"/>
      <c r="D14" s="5"/>
      <c r="E14" s="12"/>
      <c r="F14" s="5"/>
      <c r="G14" s="6"/>
      <c r="H14" s="12"/>
      <c r="I14" s="5"/>
    </row>
    <row r="15" spans="1:9">
      <c r="A15" s="5"/>
      <c r="C15" s="12"/>
      <c r="D15" s="5"/>
      <c r="E15" s="12"/>
      <c r="F15" s="5">
        <v>950000</v>
      </c>
      <c r="G15" t="s">
        <v>200</v>
      </c>
      <c r="H15" s="16" t="s">
        <v>27</v>
      </c>
      <c r="I15" s="5">
        <f>'SCH-BS'!E58</f>
        <v>950000</v>
      </c>
    </row>
    <row r="16" spans="1:9">
      <c r="A16" s="12"/>
      <c r="C16" s="40"/>
      <c r="D16" s="5"/>
      <c r="E16" s="12"/>
      <c r="F16" s="5"/>
      <c r="G16" s="6"/>
      <c r="H16" s="12"/>
      <c r="I16" s="5"/>
    </row>
    <row r="17" spans="1:9">
      <c r="A17" s="2">
        <f>SUM(A5:A16)</f>
        <v>5413149.4100000001</v>
      </c>
      <c r="B17" s="2"/>
      <c r="C17" s="53"/>
      <c r="D17" s="50">
        <f>SUM(D5:D16)</f>
        <v>5930033.5075000003</v>
      </c>
      <c r="E17" s="2"/>
      <c r="F17" s="50">
        <f>SUM(F5:F16)</f>
        <v>5413149</v>
      </c>
      <c r="G17" s="54"/>
      <c r="H17" s="2"/>
      <c r="I17" s="50">
        <f>SUM(I5:I16)</f>
        <v>5930033.5075000003</v>
      </c>
    </row>
    <row r="20" spans="1:9">
      <c r="D20" s="34">
        <f>D17-I17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B26" sqref="B26"/>
    </sheetView>
  </sheetViews>
  <sheetFormatPr defaultRowHeight="15"/>
  <cols>
    <col min="1" max="1" width="14" bestFit="1" customWidth="1"/>
    <col min="2" max="2" width="23.28515625" bestFit="1" customWidth="1"/>
    <col min="4" max="4" width="14" bestFit="1" customWidth="1"/>
    <col min="5" max="5" width="0.42578125" customWidth="1"/>
    <col min="6" max="7" width="13.28515625" bestFit="1" customWidth="1"/>
    <col min="9" max="9" width="13.28515625" bestFit="1" customWidth="1"/>
  </cols>
  <sheetData>
    <row r="1" spans="1:9">
      <c r="A1" s="155" t="s">
        <v>100</v>
      </c>
      <c r="B1" s="156"/>
      <c r="C1" s="156"/>
      <c r="D1" s="156"/>
      <c r="E1" s="156"/>
      <c r="F1" s="156"/>
      <c r="G1" s="156"/>
      <c r="H1" s="156"/>
      <c r="I1" s="157"/>
    </row>
    <row r="2" spans="1:9">
      <c r="A2" s="158"/>
      <c r="B2" s="159"/>
      <c r="C2" s="159"/>
      <c r="D2" s="159"/>
      <c r="E2" s="159"/>
      <c r="F2" s="159"/>
      <c r="G2" s="159"/>
      <c r="H2" s="159"/>
      <c r="I2" s="160"/>
    </row>
    <row r="3" spans="1:9">
      <c r="A3" s="161" t="s">
        <v>32</v>
      </c>
      <c r="B3" s="162"/>
      <c r="C3" s="162"/>
      <c r="D3" s="162"/>
      <c r="E3" s="162"/>
      <c r="F3" s="162"/>
      <c r="G3" s="162"/>
      <c r="H3" s="162"/>
      <c r="I3" s="163"/>
    </row>
    <row r="4" spans="1:9">
      <c r="A4" s="13" t="s">
        <v>11</v>
      </c>
      <c r="B4" s="13" t="s">
        <v>33</v>
      </c>
      <c r="C4" s="14" t="s">
        <v>13</v>
      </c>
      <c r="D4" s="13" t="s">
        <v>14</v>
      </c>
      <c r="E4" s="13"/>
      <c r="F4" s="13" t="s">
        <v>11</v>
      </c>
      <c r="G4" s="13" t="s">
        <v>34</v>
      </c>
      <c r="H4" s="15" t="s">
        <v>13</v>
      </c>
      <c r="I4" s="13" t="s">
        <v>14</v>
      </c>
    </row>
    <row r="5" spans="1:9">
      <c r="A5" s="5">
        <v>3444351</v>
      </c>
      <c r="B5" s="12" t="s">
        <v>35</v>
      </c>
      <c r="C5" s="16"/>
      <c r="D5" s="5">
        <f>'SCH-I&amp;E'!D10</f>
        <v>4267442</v>
      </c>
      <c r="E5" s="5"/>
      <c r="F5" s="5">
        <v>3602885</v>
      </c>
      <c r="G5" s="6" t="s">
        <v>36</v>
      </c>
      <c r="H5" s="12"/>
      <c r="I5" s="35">
        <f>'SCH-I&amp;E'!D43</f>
        <v>3288525</v>
      </c>
    </row>
    <row r="6" spans="1:9">
      <c r="A6" s="5"/>
      <c r="B6" s="12"/>
      <c r="C6" s="16"/>
      <c r="D6" s="5"/>
      <c r="E6" s="5"/>
      <c r="F6" s="5"/>
      <c r="G6" s="6"/>
      <c r="H6" s="12"/>
      <c r="I6" s="35"/>
    </row>
    <row r="7" spans="1:9">
      <c r="A7" s="5">
        <v>114368</v>
      </c>
      <c r="B7" s="12" t="s">
        <v>37</v>
      </c>
      <c r="C7" s="16"/>
      <c r="D7" s="5">
        <f>'SCH-I&amp;E'!D20</f>
        <v>159222</v>
      </c>
      <c r="E7" s="5"/>
      <c r="F7" s="5">
        <v>94533</v>
      </c>
      <c r="G7" s="6" t="s">
        <v>38</v>
      </c>
      <c r="H7" s="12"/>
      <c r="I7" s="35">
        <f>'R&amp;P'!E20</f>
        <v>42242</v>
      </c>
    </row>
    <row r="8" spans="1:9">
      <c r="A8" s="5"/>
      <c r="B8" s="12"/>
      <c r="C8" s="16"/>
      <c r="D8" s="5"/>
      <c r="E8" s="5"/>
      <c r="F8" s="48"/>
      <c r="G8" s="12"/>
      <c r="H8" s="12"/>
      <c r="I8" s="35"/>
    </row>
    <row r="9" spans="1:9">
      <c r="A9" s="5">
        <v>265155</v>
      </c>
      <c r="B9" s="12" t="s">
        <v>39</v>
      </c>
      <c r="C9" s="16"/>
      <c r="D9" s="5">
        <f>'SCH-I&amp;E'!D27</f>
        <v>309076</v>
      </c>
      <c r="E9" s="5"/>
      <c r="F9" s="5">
        <v>249196</v>
      </c>
      <c r="G9" s="6" t="s">
        <v>40</v>
      </c>
      <c r="H9" s="12"/>
      <c r="I9" s="35">
        <f>'SCH-I&amp;E'!D54</f>
        <v>362667</v>
      </c>
    </row>
    <row r="10" spans="1:9">
      <c r="A10" s="5"/>
      <c r="B10" s="12"/>
      <c r="C10" s="16"/>
      <c r="D10" s="5"/>
      <c r="E10" s="5"/>
      <c r="F10" s="5"/>
      <c r="G10" s="6"/>
      <c r="H10" s="12"/>
      <c r="I10" s="35"/>
    </row>
    <row r="11" spans="1:9">
      <c r="A11" s="5">
        <v>5636</v>
      </c>
      <c r="B11" s="12" t="s">
        <v>41</v>
      </c>
      <c r="C11" s="16"/>
      <c r="D11" s="5">
        <f>'SCH-I&amp;E'!D32</f>
        <v>16578</v>
      </c>
      <c r="E11" s="5"/>
      <c r="F11" s="5">
        <v>1600000</v>
      </c>
      <c r="G11" t="s">
        <v>42</v>
      </c>
      <c r="H11" s="12"/>
      <c r="I11" s="35">
        <f>'R&amp;P'!E22</f>
        <v>720000</v>
      </c>
    </row>
    <row r="12" spans="1:9">
      <c r="A12" s="5"/>
      <c r="B12" s="12"/>
      <c r="C12" s="16"/>
      <c r="D12" s="5"/>
      <c r="E12" s="5"/>
      <c r="F12" s="5"/>
      <c r="G12" s="6"/>
      <c r="H12" s="12"/>
      <c r="I12" s="35"/>
    </row>
    <row r="13" spans="1:9">
      <c r="A13" s="5">
        <v>76730</v>
      </c>
      <c r="B13" s="12" t="s">
        <v>43</v>
      </c>
      <c r="C13" s="16"/>
      <c r="D13" s="5">
        <f>'SCH-I&amp;E'!D37</f>
        <v>104943</v>
      </c>
      <c r="E13" s="5"/>
      <c r="F13" s="5"/>
      <c r="G13" s="6"/>
      <c r="H13" s="12"/>
      <c r="I13" s="35"/>
    </row>
    <row r="14" spans="1:9">
      <c r="A14" s="5"/>
      <c r="B14" s="12"/>
      <c r="C14" s="16"/>
      <c r="D14" s="5"/>
      <c r="E14" s="5"/>
      <c r="F14" s="5"/>
      <c r="G14" s="6"/>
      <c r="H14" s="12"/>
      <c r="I14" s="35"/>
    </row>
    <row r="15" spans="1:9">
      <c r="A15" s="5">
        <v>181512.01</v>
      </c>
      <c r="B15" s="12" t="s">
        <v>44</v>
      </c>
      <c r="C15" s="16"/>
      <c r="D15" s="5">
        <f>'SCH-DEPRECIATION'!H11</f>
        <v>233384.9025</v>
      </c>
      <c r="E15" s="5"/>
      <c r="F15" s="5"/>
      <c r="G15" s="6"/>
      <c r="H15" s="12"/>
      <c r="I15" s="35"/>
    </row>
    <row r="16" spans="1:9">
      <c r="A16" s="5"/>
      <c r="B16" s="12"/>
      <c r="C16" s="16"/>
      <c r="D16" s="5"/>
      <c r="E16" s="5"/>
      <c r="F16" s="5"/>
      <c r="G16" s="6"/>
      <c r="H16" s="12"/>
      <c r="I16" s="35"/>
    </row>
    <row r="17" spans="1:9">
      <c r="A17" s="5">
        <f>F20-SUM(A5:A16)</f>
        <v>1458861.9900000002</v>
      </c>
      <c r="B17" s="12" t="s">
        <v>45</v>
      </c>
      <c r="C17" s="16"/>
      <c r="D17" s="5">
        <f>I20-SUM(D5:D16)</f>
        <v>-677211.90249999985</v>
      </c>
      <c r="E17" s="5"/>
      <c r="F17" s="5"/>
      <c r="G17" s="6"/>
      <c r="H17" s="12"/>
      <c r="I17" s="35"/>
    </row>
    <row r="18" spans="1:9">
      <c r="A18" s="5"/>
      <c r="B18" s="12"/>
      <c r="C18" s="16"/>
      <c r="D18" s="5"/>
      <c r="E18" s="5"/>
      <c r="F18" s="5"/>
      <c r="G18" s="6"/>
      <c r="H18" s="12"/>
      <c r="I18" s="35"/>
    </row>
    <row r="19" spans="1:9">
      <c r="A19" s="5"/>
      <c r="B19" s="12"/>
      <c r="C19" s="16"/>
      <c r="D19" s="5"/>
      <c r="E19" s="5"/>
      <c r="F19" s="5"/>
      <c r="G19" s="6"/>
      <c r="H19" s="12"/>
      <c r="I19" s="35"/>
    </row>
    <row r="20" spans="1:9" ht="15.75" thickBot="1">
      <c r="A20" s="43">
        <f>SUM(A5:A19)</f>
        <v>5546614</v>
      </c>
      <c r="B20" s="13"/>
      <c r="C20" s="14"/>
      <c r="D20" s="43">
        <f>SUM(D5:D19)</f>
        <v>4413434</v>
      </c>
      <c r="E20" s="43"/>
      <c r="F20" s="43">
        <f>SUM(F5:F19)</f>
        <v>5546614</v>
      </c>
      <c r="G20" s="17"/>
      <c r="H20" s="13"/>
      <c r="I20" s="37">
        <f>SUM(I5:I19)</f>
        <v>4413434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4"/>
  <sheetViews>
    <sheetView topLeftCell="A17" workbookViewId="0">
      <selection activeCell="D28" sqref="D28"/>
    </sheetView>
  </sheetViews>
  <sheetFormatPr defaultRowHeight="15"/>
  <cols>
    <col min="2" max="2" width="32.5703125" bestFit="1" customWidth="1"/>
    <col min="3" max="3" width="18.28515625" customWidth="1"/>
    <col min="4" max="5" width="13.28515625" bestFit="1" customWidth="1"/>
    <col min="7" max="7" width="11.5703125" bestFit="1" customWidth="1"/>
  </cols>
  <sheetData>
    <row r="1" spans="1:5">
      <c r="A1" s="164" t="s">
        <v>100</v>
      </c>
      <c r="B1" s="165"/>
      <c r="C1" s="165"/>
      <c r="D1" s="165"/>
      <c r="E1" s="166"/>
    </row>
    <row r="2" spans="1:5">
      <c r="A2" s="167"/>
      <c r="B2" s="168"/>
      <c r="C2" s="168"/>
      <c r="D2" s="168"/>
      <c r="E2" s="169"/>
    </row>
    <row r="3" spans="1:5">
      <c r="A3" s="164" t="s">
        <v>46</v>
      </c>
      <c r="B3" s="165"/>
      <c r="C3" s="165"/>
      <c r="D3" s="165"/>
      <c r="E3" s="166"/>
    </row>
    <row r="4" spans="1:5">
      <c r="A4" s="167"/>
      <c r="B4" s="168"/>
      <c r="C4" s="168"/>
      <c r="D4" s="168"/>
      <c r="E4" s="169"/>
    </row>
    <row r="5" spans="1:5">
      <c r="A5" s="131" t="s">
        <v>47</v>
      </c>
      <c r="B5" s="131" t="s">
        <v>48</v>
      </c>
      <c r="C5" s="131"/>
      <c r="D5" s="131" t="s">
        <v>49</v>
      </c>
      <c r="E5" s="132" t="s">
        <v>49</v>
      </c>
    </row>
    <row r="6" spans="1:5">
      <c r="A6" s="22"/>
      <c r="B6" s="22"/>
      <c r="C6" s="22"/>
      <c r="D6" s="9"/>
      <c r="E6" s="98"/>
    </row>
    <row r="7" spans="1:5">
      <c r="A7" s="22" t="s">
        <v>17</v>
      </c>
      <c r="B7" s="133" t="s">
        <v>16</v>
      </c>
      <c r="C7" s="133"/>
      <c r="D7" s="9"/>
      <c r="E7" s="98"/>
    </row>
    <row r="8" spans="1:5" ht="19.5" customHeight="1">
      <c r="A8" s="22"/>
      <c r="B8" s="134" t="s">
        <v>50</v>
      </c>
      <c r="C8" s="134"/>
      <c r="D8" s="9">
        <f>BS!A5</f>
        <v>4880553.41</v>
      </c>
      <c r="E8" s="98"/>
    </row>
    <row r="9" spans="1:5">
      <c r="A9" s="22"/>
      <c r="B9" s="22" t="s">
        <v>51</v>
      </c>
      <c r="C9" s="22"/>
      <c r="D9" s="47">
        <f>'I&amp;E'!D17</f>
        <v>-677211.90249999985</v>
      </c>
      <c r="E9" s="135">
        <f>D8+D9</f>
        <v>4203341.5075000003</v>
      </c>
    </row>
    <row r="10" spans="1:5">
      <c r="A10" s="22"/>
      <c r="B10" s="22"/>
      <c r="C10" s="22"/>
      <c r="D10" s="9"/>
      <c r="E10" s="135"/>
    </row>
    <row r="11" spans="1:5">
      <c r="A11" s="22" t="s">
        <v>21</v>
      </c>
      <c r="B11" s="133" t="s">
        <v>20</v>
      </c>
      <c r="C11" s="133"/>
      <c r="D11" s="9"/>
      <c r="E11" s="135"/>
    </row>
    <row r="12" spans="1:5">
      <c r="A12" s="22"/>
      <c r="B12" s="22" t="s">
        <v>52</v>
      </c>
      <c r="C12" s="22"/>
      <c r="D12" s="9">
        <f>BS!A7</f>
        <v>210000</v>
      </c>
      <c r="E12" s="135"/>
    </row>
    <row r="13" spans="1:5">
      <c r="A13" s="22"/>
      <c r="B13" s="22" t="s">
        <v>53</v>
      </c>
      <c r="C13" s="22"/>
      <c r="D13" s="47">
        <f>'R&amp;P'!E37</f>
        <v>65000</v>
      </c>
      <c r="E13" s="135"/>
    </row>
    <row r="14" spans="1:5">
      <c r="A14" s="22"/>
      <c r="B14" s="22"/>
      <c r="C14" s="22"/>
      <c r="D14" s="9">
        <f>D12+D13</f>
        <v>275000</v>
      </c>
      <c r="E14" s="135"/>
    </row>
    <row r="15" spans="1:5">
      <c r="A15" s="22"/>
      <c r="B15" s="22" t="s">
        <v>54</v>
      </c>
      <c r="C15" s="22"/>
      <c r="D15" s="47">
        <f>'R&amp;P'!J68</f>
        <v>68000</v>
      </c>
      <c r="E15" s="135">
        <f>D14-D15</f>
        <v>207000</v>
      </c>
    </row>
    <row r="16" spans="1:5">
      <c r="A16" s="22"/>
      <c r="B16" s="22"/>
      <c r="C16" s="22"/>
      <c r="D16" s="9"/>
      <c r="E16" s="135"/>
    </row>
    <row r="17" spans="1:7">
      <c r="A17" s="22" t="s">
        <v>23</v>
      </c>
      <c r="B17" s="133" t="s">
        <v>55</v>
      </c>
      <c r="C17" s="133"/>
      <c r="D17" s="9"/>
      <c r="E17" s="135"/>
    </row>
    <row r="18" spans="1:7">
      <c r="A18" s="22"/>
      <c r="B18" s="22" t="s">
        <v>52</v>
      </c>
      <c r="C18" s="22"/>
      <c r="D18" s="9">
        <f>BS!A9</f>
        <v>35622</v>
      </c>
      <c r="E18" s="135"/>
    </row>
    <row r="19" spans="1:7">
      <c r="A19" s="22"/>
      <c r="B19" s="22" t="s">
        <v>53</v>
      </c>
      <c r="C19" s="22"/>
      <c r="D19" s="47">
        <f>'R&amp;P'!E36</f>
        <v>1925</v>
      </c>
      <c r="E19" s="135"/>
    </row>
    <row r="20" spans="1:7">
      <c r="A20" s="22"/>
      <c r="B20" s="22"/>
      <c r="C20" s="22"/>
      <c r="D20" s="9">
        <f>D18+D19</f>
        <v>37547</v>
      </c>
      <c r="E20" s="135"/>
    </row>
    <row r="21" spans="1:7">
      <c r="A21" s="22"/>
      <c r="B21" s="22" t="s">
        <v>54</v>
      </c>
      <c r="C21" s="22"/>
      <c r="D21" s="47">
        <f>'R&amp;P'!J67</f>
        <v>0</v>
      </c>
      <c r="E21" s="135">
        <f>D20-D21</f>
        <v>37547</v>
      </c>
    </row>
    <row r="22" spans="1:7">
      <c r="A22" s="22"/>
      <c r="B22" s="22"/>
      <c r="C22" s="22"/>
      <c r="D22" s="9"/>
      <c r="E22" s="135"/>
    </row>
    <row r="23" spans="1:7">
      <c r="A23" s="22"/>
      <c r="B23" s="22"/>
      <c r="C23" s="22"/>
      <c r="D23" s="9"/>
      <c r="E23" s="135"/>
    </row>
    <row r="24" spans="1:7">
      <c r="A24" s="22" t="s">
        <v>29</v>
      </c>
      <c r="B24" s="133" t="s">
        <v>57</v>
      </c>
      <c r="C24" s="136"/>
      <c r="D24" s="137"/>
      <c r="E24" s="135"/>
    </row>
    <row r="25" spans="1:7">
      <c r="A25" s="22"/>
      <c r="B25" s="22" t="s">
        <v>4</v>
      </c>
      <c r="C25" s="80"/>
      <c r="D25" s="9">
        <f>BS!A11</f>
        <v>16974</v>
      </c>
      <c r="E25" s="135"/>
    </row>
    <row r="26" spans="1:7">
      <c r="A26" s="22"/>
      <c r="B26" s="33" t="s">
        <v>209</v>
      </c>
      <c r="C26" s="33"/>
      <c r="D26" s="9">
        <f>'R&amp;P'!E44</f>
        <v>38200</v>
      </c>
      <c r="E26" s="135"/>
    </row>
    <row r="27" spans="1:7">
      <c r="A27" s="22"/>
      <c r="B27" s="3" t="s">
        <v>215</v>
      </c>
      <c r="C27" s="33"/>
      <c r="D27" s="9">
        <f>'R&amp;P'!E59</f>
        <v>520000</v>
      </c>
      <c r="E27" s="135"/>
    </row>
    <row r="28" spans="1:7">
      <c r="A28" s="22"/>
      <c r="B28" s="33"/>
      <c r="C28" s="33"/>
      <c r="D28" s="9"/>
      <c r="E28" s="135"/>
    </row>
    <row r="29" spans="1:7">
      <c r="A29" s="22"/>
      <c r="B29" s="33" t="s">
        <v>210</v>
      </c>
      <c r="C29" s="127">
        <f>'R&amp;P'!E46</f>
        <v>18381</v>
      </c>
      <c r="D29" s="22"/>
      <c r="E29" s="135"/>
      <c r="G29" s="9"/>
    </row>
    <row r="30" spans="1:7">
      <c r="A30" s="22"/>
      <c r="B30" s="33" t="s">
        <v>210</v>
      </c>
      <c r="C30" s="130">
        <f>'R&amp;P'!J59</f>
        <v>18270</v>
      </c>
      <c r="D30" s="138">
        <f>C29-C30</f>
        <v>111</v>
      </c>
      <c r="E30" s="135"/>
      <c r="G30" s="9"/>
    </row>
    <row r="31" spans="1:7">
      <c r="A31" s="22"/>
      <c r="B31" s="33"/>
      <c r="C31" s="127"/>
      <c r="D31" s="138"/>
      <c r="E31" s="135"/>
      <c r="G31" s="9"/>
    </row>
    <row r="32" spans="1:7">
      <c r="A32" s="22"/>
      <c r="B32" s="31" t="s">
        <v>211</v>
      </c>
      <c r="C32" s="127">
        <f>'R&amp;P'!E50</f>
        <v>42500</v>
      </c>
      <c r="D32" s="22"/>
      <c r="E32" s="135"/>
      <c r="G32" s="9"/>
    </row>
    <row r="33" spans="1:7">
      <c r="A33" s="22"/>
      <c r="B33" s="31" t="s">
        <v>217</v>
      </c>
      <c r="C33" s="139">
        <f>'R&amp;P'!J62</f>
        <v>34000</v>
      </c>
      <c r="D33" s="9">
        <f>C32-C33</f>
        <v>8500</v>
      </c>
      <c r="E33" s="135"/>
      <c r="G33" s="9"/>
    </row>
    <row r="34" spans="1:7">
      <c r="A34" s="22"/>
      <c r="B34" s="31"/>
      <c r="C34" s="31"/>
      <c r="D34" s="9"/>
      <c r="E34" s="135"/>
      <c r="G34" s="9"/>
    </row>
    <row r="35" spans="1:7">
      <c r="A35" s="22"/>
      <c r="B35" s="31" t="s">
        <v>212</v>
      </c>
      <c r="C35" s="127">
        <f>'R&amp;P'!E51</f>
        <v>29387</v>
      </c>
      <c r="D35" s="22"/>
      <c r="E35" s="135"/>
      <c r="G35" s="9"/>
    </row>
    <row r="36" spans="1:7">
      <c r="A36" s="22"/>
      <c r="B36" s="31" t="s">
        <v>218</v>
      </c>
      <c r="C36" s="130">
        <f>'R&amp;P'!J64</f>
        <v>27587</v>
      </c>
      <c r="D36" s="9">
        <f>C35-C36</f>
        <v>1800</v>
      </c>
      <c r="E36" s="135"/>
      <c r="G36" s="9"/>
    </row>
    <row r="37" spans="1:7">
      <c r="A37" s="22"/>
      <c r="B37" s="31"/>
      <c r="C37" s="31"/>
      <c r="D37" s="9"/>
      <c r="E37" s="135"/>
      <c r="G37" s="9"/>
    </row>
    <row r="38" spans="1:7">
      <c r="A38" s="22"/>
      <c r="B38" s="31"/>
      <c r="C38" s="22"/>
      <c r="D38" s="9"/>
      <c r="E38" s="135"/>
      <c r="G38" s="9"/>
    </row>
    <row r="39" spans="1:7">
      <c r="A39" s="22"/>
      <c r="B39" s="31" t="s">
        <v>213</v>
      </c>
      <c r="C39" s="127">
        <f>'R&amp;P'!E54</f>
        <v>13300</v>
      </c>
      <c r="D39" s="22"/>
      <c r="E39" s="135"/>
      <c r="G39" s="9"/>
    </row>
    <row r="40" spans="1:7">
      <c r="A40" s="22"/>
      <c r="B40" s="31" t="s">
        <v>194</v>
      </c>
      <c r="C40" s="130">
        <f>'R&amp;P'!J63</f>
        <v>4750</v>
      </c>
      <c r="D40" s="138">
        <f>C39-C40</f>
        <v>8550</v>
      </c>
      <c r="E40" s="135"/>
      <c r="G40" s="9"/>
    </row>
    <row r="41" spans="1:7">
      <c r="A41" s="22"/>
      <c r="B41" s="31"/>
      <c r="C41" s="140"/>
      <c r="D41" s="22"/>
      <c r="E41" s="135"/>
      <c r="G41" s="9"/>
    </row>
    <row r="42" spans="1:7">
      <c r="A42" s="22"/>
      <c r="B42" s="31" t="s">
        <v>142</v>
      </c>
      <c r="C42" s="129"/>
      <c r="D42" s="9">
        <f>'R&amp;P'!E55</f>
        <v>10</v>
      </c>
      <c r="E42" s="135"/>
      <c r="G42" s="9"/>
    </row>
    <row r="43" spans="1:7">
      <c r="A43" s="22"/>
      <c r="B43" s="31"/>
      <c r="C43" s="129"/>
      <c r="D43" s="9"/>
      <c r="E43" s="135"/>
      <c r="G43" s="9"/>
    </row>
    <row r="44" spans="1:7">
      <c r="A44" s="22"/>
      <c r="B44" s="31" t="s">
        <v>214</v>
      </c>
      <c r="C44" s="129"/>
      <c r="D44" s="9">
        <f>'R&amp;P'!E56</f>
        <v>20000</v>
      </c>
      <c r="E44" s="135"/>
      <c r="G44" s="9"/>
    </row>
    <row r="45" spans="1:7">
      <c r="A45" s="22"/>
      <c r="B45" s="52"/>
      <c r="C45" s="129"/>
      <c r="D45" s="22"/>
      <c r="E45" s="135">
        <f>SUM(D25:D44)</f>
        <v>614145</v>
      </c>
      <c r="G45" s="9"/>
    </row>
    <row r="46" spans="1:7">
      <c r="A46" s="22"/>
      <c r="B46" s="22"/>
      <c r="C46" s="22"/>
      <c r="D46" s="9"/>
      <c r="E46" s="135"/>
      <c r="G46" s="9"/>
    </row>
    <row r="47" spans="1:7">
      <c r="A47" s="22" t="s">
        <v>31</v>
      </c>
      <c r="B47" s="133" t="s">
        <v>203</v>
      </c>
      <c r="C47" s="133"/>
      <c r="D47" s="9"/>
      <c r="E47" s="135"/>
      <c r="G47" s="9"/>
    </row>
    <row r="48" spans="1:7">
      <c r="A48" s="22"/>
      <c r="B48" s="22" t="s">
        <v>4</v>
      </c>
      <c r="C48" s="22"/>
      <c r="D48" s="9">
        <f>BS!A13</f>
        <v>270000</v>
      </c>
      <c r="E48" s="135"/>
      <c r="G48" s="9"/>
    </row>
    <row r="49" spans="1:7">
      <c r="A49" s="22"/>
      <c r="B49" s="22" t="s">
        <v>53</v>
      </c>
      <c r="C49" s="22"/>
      <c r="D49" s="143">
        <f>'R&amp;P'!E23+'R&amp;P'!E24</f>
        <v>598000</v>
      </c>
      <c r="E49" s="135"/>
      <c r="G49" s="9"/>
    </row>
    <row r="50" spans="1:7">
      <c r="A50" s="22"/>
      <c r="B50" s="80"/>
      <c r="C50" s="22"/>
      <c r="D50" s="9">
        <f>D48+D49</f>
        <v>868000</v>
      </c>
      <c r="E50" s="135"/>
    </row>
    <row r="51" spans="1:7">
      <c r="A51" s="22"/>
      <c r="B51" s="80" t="s">
        <v>56</v>
      </c>
      <c r="C51" s="22"/>
      <c r="D51" s="141">
        <v>0</v>
      </c>
      <c r="E51" s="135">
        <f>D50-D51</f>
        <v>868000</v>
      </c>
    </row>
    <row r="52" spans="1:7">
      <c r="A52" s="22"/>
      <c r="B52" s="80"/>
      <c r="C52" s="22"/>
      <c r="D52" s="98"/>
      <c r="E52" s="135"/>
    </row>
    <row r="53" spans="1:7">
      <c r="A53" s="22"/>
      <c r="B53" s="80"/>
      <c r="C53" s="22"/>
      <c r="D53" s="98"/>
      <c r="E53" s="135"/>
    </row>
    <row r="54" spans="1:7">
      <c r="A54" s="22" t="s">
        <v>31</v>
      </c>
      <c r="B54" s="136" t="s">
        <v>202</v>
      </c>
      <c r="C54" s="133"/>
      <c r="D54" s="9"/>
      <c r="E54" s="135"/>
    </row>
    <row r="55" spans="1:7">
      <c r="A55" s="22"/>
      <c r="B55" s="80" t="s">
        <v>4</v>
      </c>
      <c r="C55" s="22"/>
      <c r="D55" s="9">
        <f>BS!F15</f>
        <v>950000</v>
      </c>
      <c r="E55" s="135"/>
    </row>
    <row r="56" spans="1:7">
      <c r="A56" s="22"/>
      <c r="B56" s="80" t="s">
        <v>53</v>
      </c>
      <c r="C56" s="22"/>
      <c r="D56" s="47">
        <v>0</v>
      </c>
      <c r="E56" s="135"/>
    </row>
    <row r="57" spans="1:7">
      <c r="A57" s="22"/>
      <c r="B57" s="80"/>
      <c r="C57" s="22"/>
      <c r="D57" s="9">
        <f>D55+D56</f>
        <v>950000</v>
      </c>
      <c r="E57" s="135"/>
    </row>
    <row r="58" spans="1:7">
      <c r="A58" s="22"/>
      <c r="B58" s="80" t="s">
        <v>56</v>
      </c>
      <c r="C58" s="22"/>
      <c r="D58" s="47">
        <v>0</v>
      </c>
      <c r="E58" s="135">
        <f>D57-D58</f>
        <v>950000</v>
      </c>
    </row>
    <row r="59" spans="1:7">
      <c r="A59" s="22"/>
      <c r="B59" s="80"/>
      <c r="C59" s="22"/>
      <c r="D59" s="9"/>
      <c r="E59" s="135"/>
    </row>
    <row r="60" spans="1:7">
      <c r="A60" s="22" t="s">
        <v>27</v>
      </c>
      <c r="B60" s="142" t="s">
        <v>26</v>
      </c>
      <c r="C60" s="133"/>
      <c r="D60" s="9"/>
      <c r="E60" s="135"/>
    </row>
    <row r="61" spans="1:7">
      <c r="A61" s="22"/>
      <c r="B61" s="80" t="s">
        <v>4</v>
      </c>
      <c r="C61" s="22"/>
      <c r="D61" s="9">
        <f>BS!F13</f>
        <v>249705</v>
      </c>
      <c r="E61" s="135"/>
    </row>
    <row r="62" spans="1:7">
      <c r="A62" s="22"/>
      <c r="B62" s="52" t="s">
        <v>201</v>
      </c>
      <c r="C62" s="22"/>
      <c r="D62" s="47">
        <f>'R&amp;P'!J71</f>
        <v>0</v>
      </c>
      <c r="E62" s="135">
        <f>SUM(D61:D62)</f>
        <v>249705</v>
      </c>
    </row>
    <row r="63" spans="1:7">
      <c r="A63" s="22"/>
      <c r="B63" s="80"/>
      <c r="C63" s="22"/>
      <c r="D63" s="9"/>
      <c r="E63" s="135"/>
    </row>
    <row r="64" spans="1:7">
      <c r="A64" s="21"/>
      <c r="B64" s="128"/>
      <c r="C64" s="23"/>
      <c r="D64" s="47"/>
      <c r="E64" s="120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5"/>
  <sheetViews>
    <sheetView topLeftCell="A34" workbookViewId="0">
      <selection activeCell="I52" sqref="I52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9" ht="15" customHeight="1">
      <c r="A1" s="155" t="s">
        <v>100</v>
      </c>
      <c r="B1" s="156"/>
      <c r="C1" s="156"/>
      <c r="D1" s="157"/>
      <c r="E1" s="30"/>
      <c r="F1" s="30"/>
      <c r="G1" s="30"/>
      <c r="H1" s="30"/>
      <c r="I1" s="30"/>
    </row>
    <row r="2" spans="1:9" ht="15" customHeight="1">
      <c r="A2" s="158"/>
      <c r="B2" s="159"/>
      <c r="C2" s="159"/>
      <c r="D2" s="160"/>
      <c r="E2" s="30"/>
      <c r="F2" s="30"/>
      <c r="G2" s="30"/>
      <c r="H2" s="30"/>
      <c r="I2" s="30"/>
    </row>
    <row r="3" spans="1:9" ht="15" customHeight="1">
      <c r="A3" s="155" t="s">
        <v>58</v>
      </c>
      <c r="B3" s="156"/>
      <c r="C3" s="156"/>
      <c r="D3" s="157"/>
      <c r="E3" s="4"/>
      <c r="F3" s="4"/>
      <c r="G3" s="4"/>
      <c r="H3" s="4"/>
      <c r="I3" s="4"/>
    </row>
    <row r="4" spans="1:9" ht="15" customHeight="1">
      <c r="A4" s="158"/>
      <c r="B4" s="159"/>
      <c r="C4" s="159"/>
      <c r="D4" s="160"/>
      <c r="E4" s="7"/>
      <c r="F4" s="7"/>
      <c r="G4" s="170"/>
      <c r="H4" s="170"/>
      <c r="I4" s="29"/>
    </row>
    <row r="5" spans="1:9">
      <c r="A5" s="13" t="s">
        <v>47</v>
      </c>
      <c r="B5" s="13" t="s">
        <v>48</v>
      </c>
      <c r="C5" s="13" t="s">
        <v>49</v>
      </c>
      <c r="D5" s="18" t="s">
        <v>49</v>
      </c>
      <c r="E5" s="7"/>
      <c r="F5" s="7"/>
      <c r="G5" s="7"/>
      <c r="H5" s="7"/>
      <c r="I5" s="7"/>
    </row>
    <row r="6" spans="1:9">
      <c r="A6" s="12" t="s">
        <v>59</v>
      </c>
      <c r="B6" s="19" t="s">
        <v>60</v>
      </c>
      <c r="C6" s="12"/>
      <c r="D6" s="8"/>
      <c r="E6" s="7"/>
      <c r="F6" s="7"/>
      <c r="G6" s="7"/>
      <c r="H6" s="7"/>
      <c r="I6" s="7"/>
    </row>
    <row r="7" spans="1:9">
      <c r="A7" s="12"/>
      <c r="B7" s="3" t="s">
        <v>147</v>
      </c>
      <c r="C7" s="5">
        <f>'R&amp;P'!J6</f>
        <v>2705226</v>
      </c>
      <c r="D7" s="35"/>
      <c r="E7" s="7"/>
      <c r="F7" s="7"/>
      <c r="G7" s="7"/>
      <c r="H7" s="7"/>
      <c r="I7" s="7"/>
    </row>
    <row r="8" spans="1:9">
      <c r="A8" s="12"/>
      <c r="B8" s="12" t="s">
        <v>61</v>
      </c>
      <c r="C8" s="5">
        <f>'R&amp;P'!J12+'R&amp;P'!J13</f>
        <v>363056</v>
      </c>
      <c r="D8" s="35"/>
      <c r="E8" s="7"/>
      <c r="F8" s="7"/>
      <c r="G8" s="7"/>
      <c r="H8" s="7"/>
      <c r="I8" s="7"/>
    </row>
    <row r="9" spans="1:9">
      <c r="A9" s="12"/>
      <c r="B9" s="12" t="s">
        <v>62</v>
      </c>
      <c r="C9" s="5">
        <f>'R&amp;P'!J15</f>
        <v>140550</v>
      </c>
      <c r="D9" s="119"/>
      <c r="E9" s="7"/>
      <c r="F9" s="7"/>
      <c r="G9" s="7"/>
      <c r="H9" s="7"/>
      <c r="I9" s="7"/>
    </row>
    <row r="10" spans="1:9">
      <c r="A10" s="12"/>
      <c r="B10" s="12" t="s">
        <v>63</v>
      </c>
      <c r="C10" s="45">
        <f>'R&amp;P'!J16</f>
        <v>1058610</v>
      </c>
      <c r="D10" s="119">
        <f>SUM(C7:C10)</f>
        <v>4267442</v>
      </c>
      <c r="E10" s="7"/>
      <c r="F10" s="7"/>
      <c r="G10" s="7"/>
      <c r="H10" s="7"/>
      <c r="I10" s="7"/>
    </row>
    <row r="11" spans="1:9">
      <c r="A11" s="12"/>
      <c r="C11" s="5"/>
      <c r="D11" s="119"/>
      <c r="E11" s="7"/>
      <c r="F11" s="7"/>
      <c r="G11" s="7"/>
      <c r="H11" s="7"/>
      <c r="I11" s="7"/>
    </row>
    <row r="12" spans="1:9">
      <c r="A12" s="12" t="s">
        <v>64</v>
      </c>
      <c r="B12" s="19" t="s">
        <v>37</v>
      </c>
      <c r="C12" s="5"/>
      <c r="D12" s="119"/>
      <c r="E12" s="7"/>
      <c r="F12" s="7"/>
      <c r="G12" s="7"/>
      <c r="H12" s="7"/>
      <c r="I12" s="7"/>
    </row>
    <row r="13" spans="1:9">
      <c r="A13" s="12"/>
      <c r="B13" s="12" t="s">
        <v>65</v>
      </c>
      <c r="C13" s="5">
        <f>'R&amp;P'!J19</f>
        <v>35586</v>
      </c>
      <c r="D13" s="119"/>
      <c r="E13" s="7"/>
      <c r="F13" s="7"/>
      <c r="G13" s="7"/>
      <c r="H13" s="7"/>
      <c r="I13" s="7"/>
    </row>
    <row r="14" spans="1:9">
      <c r="A14" s="12"/>
      <c r="B14" s="12" t="s">
        <v>66</v>
      </c>
      <c r="C14" s="5">
        <f>'R&amp;P'!J20</f>
        <v>86016</v>
      </c>
      <c r="D14" s="119"/>
      <c r="E14" s="7"/>
      <c r="F14" s="7"/>
      <c r="G14" s="7"/>
      <c r="H14" s="7"/>
      <c r="I14" s="7"/>
    </row>
    <row r="15" spans="1:9">
      <c r="A15" s="12"/>
      <c r="B15" s="12" t="s">
        <v>67</v>
      </c>
      <c r="C15" s="5">
        <f>'R&amp;P'!J21</f>
        <v>0</v>
      </c>
      <c r="D15" s="119"/>
      <c r="E15" s="7"/>
      <c r="F15" s="7"/>
      <c r="G15" s="7"/>
      <c r="H15" s="7"/>
      <c r="I15" s="7"/>
    </row>
    <row r="16" spans="1:9">
      <c r="A16" s="12"/>
      <c r="B16" s="12" t="s">
        <v>68</v>
      </c>
      <c r="C16" s="5">
        <f>'R&amp;P'!J22</f>
        <v>8254</v>
      </c>
      <c r="D16" s="119"/>
      <c r="E16" s="7"/>
      <c r="F16" s="7"/>
      <c r="G16" s="7"/>
      <c r="H16" s="7"/>
      <c r="I16" s="7"/>
    </row>
    <row r="17" spans="1:9">
      <c r="A17" s="12"/>
      <c r="B17" s="3" t="s">
        <v>162</v>
      </c>
      <c r="C17" s="5">
        <f>'R&amp;P'!J23</f>
        <v>1228</v>
      </c>
      <c r="D17" s="119"/>
      <c r="E17" s="7"/>
      <c r="F17" s="7"/>
      <c r="G17" s="7"/>
      <c r="H17" s="7"/>
      <c r="I17" s="7"/>
    </row>
    <row r="18" spans="1:9">
      <c r="A18" s="12"/>
      <c r="B18" s="12" t="s">
        <v>69</v>
      </c>
      <c r="C18" s="5">
        <f>'R&amp;P'!J24</f>
        <v>578</v>
      </c>
      <c r="D18" s="119"/>
      <c r="E18" s="7"/>
      <c r="F18" s="7"/>
      <c r="G18" s="7"/>
      <c r="H18" s="7"/>
      <c r="I18" s="7"/>
    </row>
    <row r="19" spans="1:9">
      <c r="A19" s="12"/>
      <c r="B19" s="12" t="s">
        <v>70</v>
      </c>
      <c r="C19" s="5">
        <f>'R&amp;P'!J25</f>
        <v>18028</v>
      </c>
      <c r="D19" s="119"/>
      <c r="E19" s="7"/>
      <c r="F19" s="7"/>
      <c r="G19" s="7"/>
      <c r="H19" s="7"/>
      <c r="I19" s="7"/>
    </row>
    <row r="20" spans="1:9">
      <c r="A20" s="12"/>
      <c r="B20" s="12" t="s">
        <v>71</v>
      </c>
      <c r="C20" s="45">
        <f>'R&amp;P'!J26</f>
        <v>9532</v>
      </c>
      <c r="D20" s="119">
        <f>SUM(C13:C20)</f>
        <v>159222</v>
      </c>
      <c r="E20" s="7"/>
      <c r="F20" s="7"/>
      <c r="G20" s="7"/>
      <c r="H20" s="7"/>
      <c r="I20" s="7"/>
    </row>
    <row r="21" spans="1:9">
      <c r="A21" s="12"/>
      <c r="B21" s="12"/>
      <c r="C21" s="5"/>
      <c r="D21" s="119"/>
      <c r="E21" s="7"/>
      <c r="F21" s="7"/>
      <c r="G21" s="7"/>
      <c r="H21" s="7"/>
      <c r="I21" s="7"/>
    </row>
    <row r="22" spans="1:9">
      <c r="A22" s="12" t="s">
        <v>72</v>
      </c>
      <c r="B22" s="19" t="s">
        <v>39</v>
      </c>
      <c r="C22" s="5"/>
      <c r="D22" s="119"/>
      <c r="E22" s="7"/>
      <c r="F22" s="7"/>
      <c r="G22" s="7"/>
      <c r="H22" s="7"/>
      <c r="I22" s="7"/>
    </row>
    <row r="23" spans="1:9">
      <c r="A23" s="12"/>
      <c r="B23" s="6" t="s">
        <v>73</v>
      </c>
      <c r="C23" s="5">
        <f>'R&amp;P'!J28</f>
        <v>27890</v>
      </c>
      <c r="D23" s="119"/>
      <c r="E23" s="7"/>
      <c r="F23" s="7"/>
      <c r="G23" s="7"/>
      <c r="H23" s="7"/>
      <c r="I23" s="7"/>
    </row>
    <row r="24" spans="1:9">
      <c r="A24" s="12"/>
      <c r="B24" s="6" t="s">
        <v>74</v>
      </c>
      <c r="C24" s="5">
        <f>'R&amp;P'!J29</f>
        <v>230</v>
      </c>
      <c r="D24" s="119"/>
      <c r="E24" s="7"/>
      <c r="F24" s="7"/>
      <c r="G24" s="7"/>
      <c r="H24" s="7"/>
      <c r="I24" s="7"/>
    </row>
    <row r="25" spans="1:9">
      <c r="A25" s="12"/>
      <c r="B25" s="6" t="s">
        <v>75</v>
      </c>
      <c r="C25" s="5">
        <f>'R&amp;P'!J27</f>
        <v>264000</v>
      </c>
      <c r="D25" s="119"/>
      <c r="E25" s="7"/>
      <c r="F25" s="7"/>
      <c r="G25" s="7"/>
      <c r="H25" s="7"/>
      <c r="I25" s="7"/>
    </row>
    <row r="26" spans="1:9">
      <c r="A26" s="12"/>
      <c r="B26" s="3" t="s">
        <v>157</v>
      </c>
      <c r="C26" s="5">
        <f>'R&amp;P'!J17</f>
        <v>16956</v>
      </c>
      <c r="D26" s="119"/>
      <c r="E26" s="7"/>
      <c r="F26" s="7"/>
      <c r="G26" s="7"/>
      <c r="H26" s="7"/>
      <c r="I26" s="7"/>
    </row>
    <row r="27" spans="1:9">
      <c r="A27" s="12"/>
      <c r="B27" s="12" t="s">
        <v>76</v>
      </c>
      <c r="C27" s="45">
        <v>0</v>
      </c>
      <c r="D27" s="119">
        <f>SUM(C23:C27)</f>
        <v>309076</v>
      </c>
      <c r="E27" s="7"/>
      <c r="F27" s="7"/>
      <c r="G27" s="7"/>
      <c r="H27" s="7"/>
      <c r="I27" s="7"/>
    </row>
    <row r="28" spans="1:9">
      <c r="A28" s="12"/>
      <c r="B28" s="12"/>
      <c r="C28" s="5"/>
      <c r="D28" s="119"/>
      <c r="E28" s="7"/>
      <c r="F28" s="7"/>
      <c r="G28" s="7"/>
      <c r="H28" s="7"/>
      <c r="I28" s="7"/>
    </row>
    <row r="29" spans="1:9">
      <c r="A29" s="12" t="s">
        <v>77</v>
      </c>
      <c r="B29" s="19" t="s">
        <v>41</v>
      </c>
      <c r="C29" s="5"/>
      <c r="D29" s="119"/>
      <c r="E29" s="7"/>
      <c r="F29" s="7"/>
      <c r="G29" s="7"/>
      <c r="H29" s="7"/>
      <c r="I29" s="7"/>
    </row>
    <row r="30" spans="1:9">
      <c r="A30" s="12"/>
      <c r="B30" s="6" t="s">
        <v>167</v>
      </c>
      <c r="C30" s="35">
        <f>'R&amp;P'!J31</f>
        <v>12198</v>
      </c>
      <c r="D30" s="119"/>
      <c r="E30" s="7"/>
      <c r="F30" s="7"/>
      <c r="G30" s="7"/>
      <c r="H30" s="7"/>
      <c r="I30" s="7"/>
    </row>
    <row r="31" spans="1:9">
      <c r="A31" s="12"/>
      <c r="B31" s="10" t="s">
        <v>168</v>
      </c>
      <c r="C31" s="35">
        <f>'R&amp;P'!J32</f>
        <v>4380</v>
      </c>
      <c r="D31" s="119"/>
      <c r="E31" s="7"/>
      <c r="F31" s="7"/>
      <c r="G31" s="7"/>
      <c r="H31" s="7"/>
      <c r="I31" s="7"/>
    </row>
    <row r="32" spans="1:9">
      <c r="A32" s="12"/>
      <c r="B32" s="20" t="s">
        <v>206</v>
      </c>
      <c r="C32" s="46">
        <f>'R&amp;P'!J30</f>
        <v>0</v>
      </c>
      <c r="D32" s="119">
        <f>SUM(C30:C32)</f>
        <v>16578</v>
      </c>
      <c r="E32" s="7"/>
      <c r="F32" s="7"/>
      <c r="G32" s="7"/>
      <c r="H32" s="7"/>
      <c r="I32" s="7"/>
    </row>
    <row r="33" spans="1:9">
      <c r="A33" s="12"/>
      <c r="B33" s="24"/>
      <c r="C33" s="35"/>
      <c r="D33" s="119"/>
      <c r="E33" s="7"/>
      <c r="F33" s="7"/>
      <c r="G33" s="7"/>
      <c r="H33" s="7"/>
      <c r="I33" s="7"/>
    </row>
    <row r="34" spans="1:9">
      <c r="A34" s="12" t="s">
        <v>78</v>
      </c>
      <c r="B34" s="25" t="s">
        <v>43</v>
      </c>
      <c r="C34" s="5"/>
      <c r="D34" s="119"/>
      <c r="E34" s="7"/>
      <c r="F34" s="7"/>
      <c r="G34" s="7"/>
      <c r="H34" s="7"/>
      <c r="I34" s="7"/>
    </row>
    <row r="35" spans="1:9">
      <c r="A35" s="12"/>
      <c r="B35" s="8" t="s">
        <v>79</v>
      </c>
      <c r="C35" s="5">
        <f>'R&amp;P'!J35</f>
        <v>55818</v>
      </c>
      <c r="D35" s="119"/>
      <c r="E35" s="7"/>
      <c r="F35" s="7"/>
      <c r="G35" s="7"/>
      <c r="H35" s="7"/>
      <c r="I35" s="7"/>
    </row>
    <row r="36" spans="1:9">
      <c r="A36" s="12"/>
      <c r="B36" s="3" t="s">
        <v>170</v>
      </c>
      <c r="C36" s="5">
        <f>'R&amp;P'!J34</f>
        <v>4125</v>
      </c>
      <c r="D36" s="119"/>
      <c r="E36" s="7"/>
      <c r="F36" s="7"/>
      <c r="G36" s="7"/>
      <c r="H36" s="7"/>
      <c r="I36" s="7"/>
    </row>
    <row r="37" spans="1:9">
      <c r="A37" s="12"/>
      <c r="B37" s="6" t="s">
        <v>207</v>
      </c>
      <c r="C37" s="45">
        <f>'R&amp;P'!J40</f>
        <v>45000</v>
      </c>
      <c r="D37" s="119">
        <f>SUM(C35:C37)</f>
        <v>104943</v>
      </c>
      <c r="E37" s="7"/>
      <c r="F37" s="7"/>
      <c r="G37" s="7"/>
      <c r="H37" s="7"/>
      <c r="I37" s="7"/>
    </row>
    <row r="38" spans="1:9">
      <c r="A38" s="12"/>
      <c r="B38" s="12"/>
      <c r="C38" s="5"/>
      <c r="D38" s="119"/>
      <c r="E38" s="7"/>
      <c r="F38" s="7"/>
      <c r="G38" s="7"/>
      <c r="H38" s="7"/>
      <c r="I38" s="7"/>
    </row>
    <row r="39" spans="1:9">
      <c r="A39" s="12" t="s">
        <v>81</v>
      </c>
      <c r="B39" s="19" t="s">
        <v>36</v>
      </c>
      <c r="C39" s="5"/>
      <c r="D39" s="119"/>
      <c r="E39" s="7"/>
      <c r="F39" s="7"/>
      <c r="G39" s="7"/>
      <c r="H39" s="7"/>
      <c r="I39" s="7"/>
    </row>
    <row r="40" spans="1:9">
      <c r="B40" s="12" t="s">
        <v>82</v>
      </c>
      <c r="C40" s="5">
        <f>'R&amp;P'!E11+'R&amp;P'!E12</f>
        <v>2605100</v>
      </c>
      <c r="D40" s="119"/>
      <c r="E40" s="7"/>
      <c r="F40" s="7"/>
      <c r="G40" s="7"/>
      <c r="H40" s="7"/>
      <c r="I40" s="7"/>
    </row>
    <row r="41" spans="1:9">
      <c r="A41" s="12"/>
      <c r="B41" s="12" t="s">
        <v>83</v>
      </c>
      <c r="C41" s="5">
        <f>'R&amp;P'!E15</f>
        <v>4675</v>
      </c>
      <c r="D41" s="119"/>
      <c r="E41" s="7"/>
      <c r="F41" s="7"/>
      <c r="G41" s="7"/>
      <c r="H41" s="7"/>
      <c r="I41" s="7"/>
    </row>
    <row r="42" spans="1:9">
      <c r="A42" s="12"/>
      <c r="B42" s="10" t="s">
        <v>208</v>
      </c>
      <c r="C42" s="5">
        <f>'R&amp;P'!E16</f>
        <v>678750</v>
      </c>
      <c r="D42" s="119"/>
      <c r="E42" s="7"/>
      <c r="F42" s="7"/>
      <c r="G42" s="7"/>
      <c r="H42" s="7"/>
      <c r="I42" s="7"/>
    </row>
    <row r="43" spans="1:9">
      <c r="A43" s="12"/>
      <c r="B43" s="12"/>
      <c r="C43" s="45">
        <v>0</v>
      </c>
      <c r="D43" s="119">
        <f>SUM(C40:C43)</f>
        <v>3288525</v>
      </c>
      <c r="E43" s="7"/>
      <c r="F43" s="7"/>
      <c r="G43" s="7"/>
      <c r="H43" s="7"/>
      <c r="I43" s="7"/>
    </row>
    <row r="44" spans="1:9">
      <c r="A44" s="12"/>
      <c r="B44" s="12"/>
      <c r="C44" s="5"/>
      <c r="D44" s="119"/>
      <c r="E44" s="7"/>
      <c r="F44" s="7"/>
      <c r="G44" s="7"/>
      <c r="H44" s="7"/>
      <c r="I44" s="7"/>
    </row>
    <row r="45" spans="1:9">
      <c r="A45" s="12" t="s">
        <v>84</v>
      </c>
      <c r="B45" s="19" t="s">
        <v>85</v>
      </c>
      <c r="C45" s="5"/>
      <c r="D45" s="119"/>
      <c r="E45" s="7"/>
      <c r="F45" s="7"/>
      <c r="G45" s="7"/>
      <c r="H45" s="7"/>
      <c r="I45" s="7"/>
    </row>
    <row r="46" spans="1:9">
      <c r="A46" s="12"/>
      <c r="B46" s="10" t="s">
        <v>171</v>
      </c>
      <c r="C46" s="5">
        <f>'R&amp;P'!E17</f>
        <v>58700</v>
      </c>
      <c r="D46" s="119"/>
      <c r="E46" s="7"/>
      <c r="F46" s="7"/>
      <c r="G46" s="7"/>
      <c r="H46" s="7"/>
      <c r="I46" s="7"/>
    </row>
    <row r="47" spans="1:9">
      <c r="A47" s="12"/>
      <c r="B47" s="12" t="s">
        <v>86</v>
      </c>
      <c r="C47" s="5">
        <f>'R&amp;P'!E18</f>
        <v>54000</v>
      </c>
      <c r="D47" s="119"/>
      <c r="E47" s="7"/>
      <c r="F47" s="7"/>
      <c r="G47" s="7"/>
      <c r="H47" s="7"/>
      <c r="I47" s="7"/>
    </row>
    <row r="48" spans="1:9">
      <c r="A48" s="12"/>
      <c r="B48" s="31" t="s">
        <v>71</v>
      </c>
      <c r="C48" s="5">
        <v>0</v>
      </c>
      <c r="D48" s="119"/>
      <c r="E48" s="7"/>
      <c r="F48" s="7"/>
      <c r="G48" s="7"/>
      <c r="H48" s="7"/>
      <c r="I48" s="7"/>
    </row>
    <row r="49" spans="1:9">
      <c r="A49" s="12"/>
      <c r="B49" s="31" t="s">
        <v>115</v>
      </c>
      <c r="C49" s="5">
        <f>'R&amp;P'!E27</f>
        <v>3250</v>
      </c>
      <c r="D49" s="119"/>
      <c r="E49" s="7"/>
      <c r="F49" s="7"/>
      <c r="G49" s="7"/>
      <c r="H49" s="7"/>
      <c r="I49" s="7"/>
    </row>
    <row r="50" spans="1:9">
      <c r="A50" s="12"/>
      <c r="B50" s="11" t="s">
        <v>116</v>
      </c>
      <c r="C50" s="5">
        <f>'R&amp;P'!E28</f>
        <v>1200</v>
      </c>
      <c r="D50" s="119"/>
      <c r="E50" s="7"/>
      <c r="F50" s="7"/>
      <c r="G50" s="7"/>
      <c r="H50" s="7"/>
      <c r="I50" s="7"/>
    </row>
    <row r="51" spans="1:9">
      <c r="A51" s="12"/>
      <c r="B51" s="32" t="s">
        <v>117</v>
      </c>
      <c r="C51" s="5">
        <f>'R&amp;P'!E29</f>
        <v>215</v>
      </c>
      <c r="D51" s="119"/>
      <c r="E51" s="7"/>
      <c r="F51" s="7"/>
      <c r="G51" s="7"/>
      <c r="H51" s="7"/>
      <c r="I51" s="7"/>
    </row>
    <row r="52" spans="1:9">
      <c r="A52" s="12"/>
      <c r="B52" s="32" t="s">
        <v>118</v>
      </c>
      <c r="C52" s="49">
        <f>'R&amp;P'!E30</f>
        <v>244197</v>
      </c>
      <c r="D52" s="119"/>
      <c r="E52" s="7"/>
      <c r="F52" s="7"/>
      <c r="G52" s="7"/>
      <c r="H52" s="7"/>
      <c r="I52" s="7"/>
    </row>
    <row r="53" spans="1:9">
      <c r="A53" s="12"/>
      <c r="B53" s="3"/>
      <c r="C53" s="9"/>
      <c r="D53" s="119"/>
      <c r="E53" s="7"/>
      <c r="F53" s="7"/>
      <c r="G53" s="7"/>
      <c r="H53" s="7"/>
      <c r="I53" s="7"/>
    </row>
    <row r="54" spans="1:9">
      <c r="A54" s="12"/>
      <c r="B54" s="11" t="s">
        <v>119</v>
      </c>
      <c r="C54" s="45">
        <f>'R&amp;P'!E31</f>
        <v>1105</v>
      </c>
      <c r="D54" s="119">
        <f>SUM(C46:C54)</f>
        <v>362667</v>
      </c>
      <c r="E54" s="7"/>
      <c r="F54" s="7"/>
      <c r="G54" s="7"/>
      <c r="H54" s="7"/>
      <c r="I54" s="7"/>
    </row>
    <row r="55" spans="1:9">
      <c r="A55" s="21"/>
      <c r="B55" s="21"/>
      <c r="C55" s="45"/>
      <c r="D55" s="120"/>
      <c r="E55" s="7"/>
      <c r="F55" s="7"/>
      <c r="G55" s="7"/>
      <c r="H55" s="7"/>
      <c r="I55" s="7"/>
    </row>
  </sheetData>
  <mergeCells count="3">
    <mergeCell ref="A1:D2"/>
    <mergeCell ref="A3:D4"/>
    <mergeCell ref="G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G11" sqref="G11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26"/>
      <c r="B1" s="155" t="s">
        <v>100</v>
      </c>
      <c r="C1" s="156"/>
      <c r="D1" s="156"/>
      <c r="E1" s="156"/>
      <c r="F1" s="156"/>
      <c r="G1" s="156"/>
      <c r="H1" s="156"/>
      <c r="I1" s="157"/>
    </row>
    <row r="2" spans="1:9">
      <c r="A2" s="21"/>
      <c r="B2" s="158"/>
      <c r="C2" s="159"/>
      <c r="D2" s="159"/>
      <c r="E2" s="159"/>
      <c r="F2" s="159"/>
      <c r="G2" s="159"/>
      <c r="H2" s="159"/>
      <c r="I2" s="160"/>
    </row>
    <row r="3" spans="1:9">
      <c r="A3" s="21"/>
      <c r="B3" s="171" t="s">
        <v>87</v>
      </c>
      <c r="C3" s="172"/>
      <c r="D3" s="172"/>
      <c r="E3" s="172"/>
      <c r="F3" s="172"/>
      <c r="G3" s="172"/>
      <c r="H3" s="172"/>
      <c r="I3" s="173"/>
    </row>
    <row r="4" spans="1:9" ht="30">
      <c r="A4" s="6" t="s">
        <v>88</v>
      </c>
      <c r="B4" s="27" t="s">
        <v>89</v>
      </c>
      <c r="C4" s="28" t="s">
        <v>90</v>
      </c>
      <c r="D4" s="27" t="s">
        <v>91</v>
      </c>
      <c r="E4" s="27" t="s">
        <v>92</v>
      </c>
      <c r="F4" s="27" t="s">
        <v>93</v>
      </c>
      <c r="G4" s="174" t="s">
        <v>44</v>
      </c>
      <c r="H4" s="174"/>
      <c r="I4" s="28" t="s">
        <v>94</v>
      </c>
    </row>
    <row r="5" spans="1:9">
      <c r="A5" s="21"/>
      <c r="B5" s="21"/>
      <c r="C5" s="21"/>
      <c r="D5" s="21"/>
      <c r="E5" s="21"/>
      <c r="F5" s="21"/>
      <c r="G5" s="13" t="s">
        <v>95</v>
      </c>
      <c r="H5" s="13" t="s">
        <v>2</v>
      </c>
      <c r="I5" s="21"/>
    </row>
    <row r="6" spans="1:9">
      <c r="A6" s="6">
        <v>1</v>
      </c>
      <c r="B6" s="12" t="s">
        <v>96</v>
      </c>
      <c r="C6" s="5">
        <v>365068.5</v>
      </c>
      <c r="D6" s="5">
        <f>'R&amp;P'!J44</f>
        <v>31580</v>
      </c>
      <c r="E6" s="5">
        <v>0</v>
      </c>
      <c r="F6" s="5">
        <f t="shared" ref="F6:F10" si="0">C6+D6-E6</f>
        <v>396648.5</v>
      </c>
      <c r="G6" s="44">
        <v>0.1</v>
      </c>
      <c r="H6" s="5">
        <f t="shared" ref="H6:H10" si="1">F6*G6</f>
        <v>39664.850000000006</v>
      </c>
      <c r="I6" s="5">
        <f t="shared" ref="I6:I10" si="2">F6-H6</f>
        <v>356983.65</v>
      </c>
    </row>
    <row r="7" spans="1:9">
      <c r="A7" s="6">
        <v>2</v>
      </c>
      <c r="B7" s="12" t="s">
        <v>97</v>
      </c>
      <c r="C7" s="5">
        <v>72498.16</v>
      </c>
      <c r="D7" s="5">
        <v>0</v>
      </c>
      <c r="E7" s="5">
        <v>0</v>
      </c>
      <c r="F7" s="5">
        <f t="shared" si="0"/>
        <v>72498.16</v>
      </c>
      <c r="G7" s="44">
        <v>0.25</v>
      </c>
      <c r="H7" s="5">
        <f t="shared" si="1"/>
        <v>18124.54</v>
      </c>
      <c r="I7" s="5">
        <f t="shared" si="2"/>
        <v>54373.62</v>
      </c>
    </row>
    <row r="8" spans="1:9">
      <c r="A8" s="6">
        <v>3</v>
      </c>
      <c r="B8" s="12" t="s">
        <v>98</v>
      </c>
      <c r="C8" s="5">
        <v>247054.32</v>
      </c>
      <c r="D8" s="5">
        <v>0</v>
      </c>
      <c r="E8" s="5">
        <v>0</v>
      </c>
      <c r="F8" s="5">
        <f t="shared" si="0"/>
        <v>247054.32</v>
      </c>
      <c r="G8" s="44">
        <v>0.15</v>
      </c>
      <c r="H8" s="5">
        <f t="shared" si="1"/>
        <v>37058.148000000001</v>
      </c>
      <c r="I8" s="5">
        <f t="shared" si="2"/>
        <v>209996.17200000002</v>
      </c>
    </row>
    <row r="9" spans="1:9">
      <c r="A9" s="6">
        <v>4</v>
      </c>
      <c r="B9" s="12" t="s">
        <v>204</v>
      </c>
      <c r="C9" s="5">
        <v>1879948</v>
      </c>
      <c r="D9" s="5">
        <f>'R&amp;P'!J47</f>
        <v>720000</v>
      </c>
      <c r="E9" s="5">
        <v>0</v>
      </c>
      <c r="F9" s="5">
        <f t="shared" si="0"/>
        <v>2599948</v>
      </c>
      <c r="G9" s="44">
        <v>0</v>
      </c>
      <c r="H9" s="5">
        <f t="shared" si="1"/>
        <v>0</v>
      </c>
      <c r="I9" s="5">
        <f t="shared" si="2"/>
        <v>2599948</v>
      </c>
    </row>
    <row r="10" spans="1:9">
      <c r="A10" s="6">
        <v>5</v>
      </c>
      <c r="B10" s="12" t="s">
        <v>205</v>
      </c>
      <c r="C10" s="5">
        <v>754951.43</v>
      </c>
      <c r="D10" s="5">
        <f>'R&amp;P'!J42</f>
        <v>168631</v>
      </c>
      <c r="E10" s="5">
        <v>0</v>
      </c>
      <c r="F10" s="5">
        <f t="shared" si="0"/>
        <v>923582.43</v>
      </c>
      <c r="G10" s="44">
        <v>0.15</v>
      </c>
      <c r="H10" s="5">
        <f t="shared" si="1"/>
        <v>138537.3645</v>
      </c>
      <c r="I10" s="5">
        <f t="shared" si="2"/>
        <v>785045.06550000003</v>
      </c>
    </row>
    <row r="11" spans="1:9">
      <c r="A11" s="21"/>
      <c r="B11" s="21"/>
      <c r="C11" s="50">
        <f>SUM(C6:C10)</f>
        <v>3319520.41</v>
      </c>
      <c r="D11" s="51">
        <f>SUM(D6:D10)</f>
        <v>920211</v>
      </c>
      <c r="E11" s="51">
        <f>SUM(E6:E10)</f>
        <v>0</v>
      </c>
      <c r="F11" s="51">
        <f>SUM(F6:F10)</f>
        <v>4239731.41</v>
      </c>
      <c r="G11" s="1"/>
      <c r="H11" s="50">
        <f>SUM(H6:H10)</f>
        <v>233384.9025</v>
      </c>
      <c r="I11" s="51">
        <f>SUM(I6:I10)</f>
        <v>4006346.5074999998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2014-08-14T06:10:07Z</dcterms:modified>
</cp:coreProperties>
</file>